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a_delovni_zvezek"/>
  <mc:AlternateContent xmlns:mc="http://schemas.openxmlformats.org/markup-compatibility/2006">
    <mc:Choice Requires="x15">
      <x15ac:absPath xmlns:x15ac="http://schemas.microsoft.com/office/spreadsheetml/2010/11/ac" url="C:\Users\Uporabnik\Desktop\projekti A+O\ŽILNIK\OŠ kete murn\Kette Murn_PROJEKTNA DOKUMENTACIJA JN MOL\popravki popisov za JN\"/>
    </mc:Choice>
  </mc:AlternateContent>
  <xr:revisionPtr revIDLastSave="0" documentId="13_ncr:1_{4971562E-92A3-4B87-AEC0-8BD2320DB9C4}" xr6:coauthVersionLast="47" xr6:coauthVersionMax="47" xr10:uidLastSave="{00000000-0000-0000-0000-000000000000}"/>
  <bookViews>
    <workbookView xWindow="-96" yWindow="-96" windowWidth="23232" windowHeight="12432" tabRatio="722" xr2:uid="{E893BACD-6917-4C28-A4CC-2DB79700CF4B}"/>
  </bookViews>
  <sheets>
    <sheet name="NASLOV.STR." sheetId="1" r:id="rId1"/>
    <sheet name="SKUPNA REKAP." sheetId="5" r:id="rId2"/>
    <sheet name="I.-PRIPR.IN ZAKLJ.DELA" sheetId="7" r:id="rId3"/>
    <sheet name="REKAP.GO DEL " sheetId="8" r:id="rId4"/>
    <sheet name="SPL.OPIS GO" sheetId="10" r:id="rId5"/>
    <sheet name="II.A.-GRADB.DELA" sheetId="11" r:id="rId6"/>
    <sheet name="II.B.-OBRT.DELA" sheetId="16" r:id="rId7"/>
  </sheets>
  <definedNames>
    <definedName name="_xlnm.Print_Area" localSheetId="2">'I.-PRIPR.IN ZAKLJ.DELA'!$A$1:$F$42</definedName>
    <definedName name="_xlnm.Print_Area" localSheetId="5">'II.A.-GRADB.DELA'!$A$1:$F$563</definedName>
    <definedName name="_xlnm.Print_Area" localSheetId="6">'II.B.-OBRT.DELA'!$A$1:$F$786</definedName>
    <definedName name="_xlnm.Print_Area" localSheetId="0">'NASLOV.STR.'!$A$1:$I$37</definedName>
    <definedName name="_xlnm.Print_Area" localSheetId="3">'REKAP.GO DEL '!$A$1:$H$38</definedName>
    <definedName name="_xlnm.Print_Area" localSheetId="1">'SKUPNA REKAP.'!$A$1:$H$33</definedName>
    <definedName name="_xlnm.Print_Area" localSheetId="4">'SPL.OPIS GO'!$A$1:$F$50</definedName>
    <definedName name="_xlnm.Print_Titles" localSheetId="2">'I.-PRIPR.IN ZAKLJ.DELA'!$1:$2</definedName>
    <definedName name="_xlnm.Print_Titles" localSheetId="5">'II.A.-GRADB.DELA'!$1:$2</definedName>
    <definedName name="_xlnm.Print_Titles" localSheetId="6">'II.B.-OBRT.DELA'!$1:$3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7" i="11" l="1"/>
  <c r="F575" i="16" l="1"/>
  <c r="F556" i="11"/>
  <c r="F779" i="16" l="1"/>
  <c r="F777" i="16"/>
  <c r="F778" i="16"/>
  <c r="F776" i="16"/>
  <c r="F336" i="11"/>
  <c r="F327" i="11"/>
  <c r="F344" i="11"/>
  <c r="F773" i="16"/>
  <c r="F735" i="16" l="1"/>
  <c r="F737" i="16"/>
  <c r="F739" i="16"/>
  <c r="F741" i="16"/>
  <c r="F744" i="16"/>
  <c r="F746" i="16"/>
  <c r="F748" i="16"/>
  <c r="F750" i="16"/>
  <c r="F753" i="16"/>
  <c r="F755" i="16"/>
  <c r="F757" i="16"/>
  <c r="F759" i="16"/>
  <c r="F761" i="16"/>
  <c r="F763" i="16"/>
  <c r="F765" i="16"/>
  <c r="F767" i="16"/>
  <c r="F769" i="16"/>
  <c r="F771" i="16"/>
  <c r="F782" i="16" l="1"/>
  <c r="F539" i="11"/>
  <c r="F542" i="11"/>
  <c r="F541" i="11"/>
  <c r="F540" i="11"/>
  <c r="F275" i="11"/>
  <c r="F263" i="11"/>
  <c r="F532" i="16" l="1"/>
  <c r="F78" i="16" l="1"/>
  <c r="F76" i="16"/>
  <c r="F176" i="16"/>
  <c r="F173" i="16"/>
  <c r="F170" i="16"/>
  <c r="F168" i="16"/>
  <c r="F166" i="16"/>
  <c r="F164" i="16"/>
  <c r="F162" i="16"/>
  <c r="F160" i="16"/>
  <c r="F158" i="16"/>
  <c r="F156" i="16"/>
  <c r="F154" i="16"/>
  <c r="F152" i="16"/>
  <c r="F150" i="16"/>
  <c r="F148" i="16"/>
  <c r="F146" i="16"/>
  <c r="F144" i="16"/>
  <c r="F142" i="16"/>
  <c r="F140" i="16"/>
  <c r="F137" i="16"/>
  <c r="F135" i="16"/>
  <c r="F133" i="16"/>
  <c r="F131" i="16"/>
  <c r="F129" i="16"/>
  <c r="F127" i="16"/>
  <c r="F125" i="16"/>
  <c r="F123" i="16"/>
  <c r="F121" i="16"/>
  <c r="F119" i="16"/>
  <c r="F117" i="16"/>
  <c r="F115" i="16"/>
  <c r="F113" i="16"/>
  <c r="F111" i="16"/>
  <c r="F109" i="16"/>
  <c r="F107" i="16"/>
  <c r="F105" i="16"/>
  <c r="F103" i="16"/>
  <c r="F101" i="16"/>
  <c r="F98" i="16"/>
  <c r="F96" i="16"/>
  <c r="F94" i="16"/>
  <c r="F92" i="16"/>
  <c r="F90" i="16"/>
  <c r="F87" i="16"/>
  <c r="F85" i="16"/>
  <c r="F83" i="16"/>
  <c r="F138" i="11"/>
  <c r="F136" i="11"/>
  <c r="F133" i="11"/>
  <c r="F131" i="11"/>
  <c r="F129" i="11"/>
  <c r="F123" i="11"/>
  <c r="F125" i="11" s="1"/>
  <c r="F117" i="11"/>
  <c r="F115" i="11"/>
  <c r="F112" i="11"/>
  <c r="F109" i="11"/>
  <c r="F105" i="11"/>
  <c r="F103" i="11"/>
  <c r="F100" i="11"/>
  <c r="F97" i="11"/>
  <c r="F95" i="11"/>
  <c r="F92" i="11"/>
  <c r="F89" i="11"/>
  <c r="F87" i="11"/>
  <c r="F85" i="11"/>
  <c r="F77" i="11"/>
  <c r="F74" i="11"/>
  <c r="F71" i="11"/>
  <c r="F69" i="11"/>
  <c r="F67" i="11"/>
  <c r="F60" i="11"/>
  <c r="F57" i="11"/>
  <c r="F54" i="11"/>
  <c r="F152" i="11"/>
  <c r="F154" i="11"/>
  <c r="F156" i="11"/>
  <c r="F158" i="11"/>
  <c r="F160" i="11"/>
  <c r="F162" i="11"/>
  <c r="F164" i="11"/>
  <c r="F166" i="11"/>
  <c r="F168" i="11"/>
  <c r="F170" i="11"/>
  <c r="F172" i="11"/>
  <c r="F174" i="11"/>
  <c r="F176" i="11"/>
  <c r="F178" i="11"/>
  <c r="F180" i="11"/>
  <c r="F182" i="11"/>
  <c r="F184" i="11"/>
  <c r="F194" i="11"/>
  <c r="F196" i="11"/>
  <c r="F198" i="11"/>
  <c r="F200" i="11"/>
  <c r="F62" i="11" l="1"/>
  <c r="F79" i="11"/>
  <c r="F140" i="11"/>
  <c r="F119" i="11"/>
  <c r="F186" i="11"/>
  <c r="F142" i="11" l="1"/>
  <c r="H16" i="8" s="1"/>
  <c r="F561" i="16" l="1"/>
  <c r="F546" i="16"/>
  <c r="F425" i="16"/>
  <c r="F394" i="16"/>
  <c r="F503" i="16" s="1"/>
  <c r="F342" i="16"/>
  <c r="F340" i="16"/>
  <c r="F338" i="16"/>
  <c r="F336" i="16"/>
  <c r="F291" i="16"/>
  <c r="F279" i="16"/>
  <c r="F74" i="16"/>
  <c r="F65" i="16"/>
  <c r="F544" i="11"/>
  <c r="F475" i="11" l="1"/>
  <c r="F473" i="11"/>
  <c r="F471" i="11"/>
  <c r="F459" i="11"/>
  <c r="F458" i="11"/>
  <c r="F457" i="11"/>
  <c r="F26" i="11"/>
  <c r="F40" i="7"/>
  <c r="F322" i="16"/>
  <c r="F324" i="16"/>
  <c r="F326" i="16"/>
  <c r="F328" i="16"/>
  <c r="F330" i="16"/>
  <c r="F332" i="16"/>
  <c r="F334" i="16"/>
  <c r="F344" i="16"/>
  <c r="F346" i="16"/>
  <c r="F348" i="16"/>
  <c r="F350" i="16"/>
  <c r="F352" i="16"/>
  <c r="F354" i="16"/>
  <c r="F356" i="16"/>
  <c r="F358" i="16"/>
  <c r="F360" i="16"/>
  <c r="F362" i="16"/>
  <c r="F364" i="16"/>
  <c r="F366" i="16"/>
  <c r="F368" i="16"/>
  <c r="F370" i="16"/>
  <c r="F372" i="16"/>
  <c r="F374" i="16"/>
  <c r="F376" i="16"/>
  <c r="F378" i="16"/>
  <c r="F380" i="16"/>
  <c r="F382" i="16"/>
  <c r="F386" i="16"/>
  <c r="F388" i="16"/>
  <c r="F390" i="16"/>
  <c r="F392" i="16"/>
  <c r="F186" i="16"/>
  <c r="F188" i="16"/>
  <c r="F190" i="16"/>
  <c r="F192" i="16"/>
  <c r="F194" i="16"/>
  <c r="F196" i="16"/>
  <c r="F198" i="16"/>
  <c r="F201" i="16"/>
  <c r="F203" i="16"/>
  <c r="F205" i="16"/>
  <c r="F207" i="16"/>
  <c r="F215" i="16"/>
  <c r="F217" i="16"/>
  <c r="F221" i="16"/>
  <c r="F222" i="16"/>
  <c r="F423" i="16"/>
  <c r="F419" i="16"/>
  <c r="F417" i="16"/>
  <c r="F415" i="16"/>
  <c r="F625" i="16"/>
  <c r="F624" i="16"/>
  <c r="F621" i="16"/>
  <c r="F536" i="16"/>
  <c r="F534" i="16"/>
  <c r="F528" i="16"/>
  <c r="F43" i="16"/>
  <c r="F561" i="11"/>
  <c r="F558" i="11"/>
  <c r="F553" i="11"/>
  <c r="F551" i="11"/>
  <c r="F549" i="11"/>
  <c r="F547" i="11"/>
  <c r="F538" i="11"/>
  <c r="F534" i="11"/>
  <c r="F532" i="11"/>
  <c r="F530" i="11"/>
  <c r="F528" i="11"/>
  <c r="F526" i="11"/>
  <c r="F517" i="11"/>
  <c r="F515" i="11"/>
  <c r="F513" i="11"/>
  <c r="F511" i="11"/>
  <c r="F509" i="11"/>
  <c r="F507" i="11"/>
  <c r="F505" i="11"/>
  <c r="F503" i="11"/>
  <c r="F501" i="11"/>
  <c r="F499" i="11"/>
  <c r="F497" i="11"/>
  <c r="F495" i="11"/>
  <c r="F493" i="11"/>
  <c r="F491" i="11"/>
  <c r="F489" i="11"/>
  <c r="F487" i="11"/>
  <c r="F463" i="11"/>
  <c r="F461" i="11"/>
  <c r="F454" i="11"/>
  <c r="F452" i="11"/>
  <c r="F450" i="11"/>
  <c r="F448" i="11"/>
  <c r="F446" i="11"/>
  <c r="F444" i="11"/>
  <c r="F440" i="11"/>
  <c r="F438" i="11"/>
  <c r="F436" i="11"/>
  <c r="F434" i="11"/>
  <c r="F432" i="11"/>
  <c r="F430" i="11"/>
  <c r="F428" i="11"/>
  <c r="F426" i="11"/>
  <c r="F424" i="11"/>
  <c r="F422" i="11"/>
  <c r="F412" i="11"/>
  <c r="F409" i="11"/>
  <c r="F395" i="11"/>
  <c r="F383" i="11"/>
  <c r="F370" i="11"/>
  <c r="F362" i="11"/>
  <c r="F350" i="11"/>
  <c r="F348" i="11"/>
  <c r="F346" i="11"/>
  <c r="F342" i="11"/>
  <c r="F340" i="11"/>
  <c r="F315" i="11"/>
  <c r="F306" i="11"/>
  <c r="F294" i="11"/>
  <c r="F236" i="11"/>
  <c r="F34" i="7"/>
  <c r="F38" i="7"/>
  <c r="F36" i="7"/>
  <c r="F32" i="7"/>
  <c r="F30" i="7"/>
  <c r="F28" i="7"/>
  <c r="F26" i="7"/>
  <c r="F23" i="7"/>
  <c r="F20" i="7"/>
  <c r="F18" i="7"/>
  <c r="F16" i="7"/>
  <c r="F14" i="7"/>
  <c r="F12" i="7"/>
  <c r="F10" i="7"/>
  <c r="F285" i="11"/>
  <c r="F249" i="11"/>
  <c r="F223" i="11"/>
  <c r="F209" i="11"/>
  <c r="F28" i="11"/>
  <c r="F24" i="11"/>
  <c r="F22" i="11"/>
  <c r="F20" i="11"/>
  <c r="F18" i="11"/>
  <c r="F16" i="11"/>
  <c r="F14" i="11"/>
  <c r="F12" i="11"/>
  <c r="F10" i="11"/>
  <c r="F726" i="16"/>
  <c r="F636" i="16"/>
  <c r="F634" i="16"/>
  <c r="F619" i="16"/>
  <c r="F609" i="16"/>
  <c r="F603" i="16"/>
  <c r="F584" i="16"/>
  <c r="F582" i="16"/>
  <c r="F580" i="16"/>
  <c r="F578" i="16"/>
  <c r="F572" i="16"/>
  <c r="F559" i="16"/>
  <c r="F557" i="16"/>
  <c r="F555" i="16"/>
  <c r="F550" i="16"/>
  <c r="F548" i="16"/>
  <c r="F544" i="16"/>
  <c r="F538" i="16"/>
  <c r="F530" i="16"/>
  <c r="F526" i="16"/>
  <c r="F519" i="16"/>
  <c r="F501" i="16"/>
  <c r="F499" i="16"/>
  <c r="F497" i="16"/>
  <c r="F495" i="16"/>
  <c r="F493" i="16"/>
  <c r="F491" i="16"/>
  <c r="F489" i="16"/>
  <c r="F487" i="16"/>
  <c r="F485" i="16"/>
  <c r="F482" i="16"/>
  <c r="F480" i="16"/>
  <c r="F478" i="16"/>
  <c r="F476" i="16"/>
  <c r="F474" i="16"/>
  <c r="F472" i="16"/>
  <c r="F470" i="16"/>
  <c r="F468" i="16"/>
  <c r="F466" i="16"/>
  <c r="F464" i="16"/>
  <c r="F462" i="16"/>
  <c r="F460" i="16"/>
  <c r="F458" i="16"/>
  <c r="F456" i="16"/>
  <c r="F454" i="16"/>
  <c r="F452" i="16"/>
  <c r="F450" i="16"/>
  <c r="F448" i="16"/>
  <c r="F446" i="16"/>
  <c r="F421" i="16"/>
  <c r="F413" i="16"/>
  <c r="F411" i="16"/>
  <c r="F298" i="16"/>
  <c r="F296" i="16"/>
  <c r="F293" i="16"/>
  <c r="F288" i="16"/>
  <c r="F56" i="16"/>
  <c r="F26" i="16"/>
  <c r="F180" i="16" l="1"/>
  <c r="H24" i="8" s="1"/>
  <c r="F209" i="16"/>
  <c r="H25" i="8" s="1"/>
  <c r="F563" i="11"/>
  <c r="H27" i="8"/>
  <c r="F728" i="16"/>
  <c r="H32" i="8" s="1"/>
  <c r="F611" i="16"/>
  <c r="H30" i="8" s="1"/>
  <c r="F586" i="16"/>
  <c r="H29" i="8" s="1"/>
  <c r="F638" i="16"/>
  <c r="H31" i="8" s="1"/>
  <c r="F300" i="16"/>
  <c r="H26" i="8" s="1"/>
  <c r="H33" i="8"/>
  <c r="F564" i="16"/>
  <c r="H28" i="8" s="1"/>
  <c r="F519" i="11"/>
  <c r="H19" i="8" s="1"/>
  <c r="F479" i="11"/>
  <c r="H18" i="8" s="1"/>
  <c r="H17" i="8"/>
  <c r="F31" i="11"/>
  <c r="H15" i="8" s="1"/>
  <c r="F42" i="7"/>
  <c r="H20" i="5" s="1"/>
  <c r="H34" i="8" l="1"/>
  <c r="H20" i="8"/>
  <c r="H21" i="8" s="1"/>
  <c r="H37" i="8" l="1"/>
  <c r="H21" i="5" s="1"/>
  <c r="H23" i="5" l="1"/>
  <c r="H25" i="5" s="1"/>
  <c r="H27" i="5" s="1"/>
</calcChain>
</file>

<file path=xl/sharedStrings.xml><?xml version="1.0" encoding="utf-8"?>
<sst xmlns="http://schemas.openxmlformats.org/spreadsheetml/2006/main" count="1993" uniqueCount="1233">
  <si>
    <t>PZI</t>
  </si>
  <si>
    <t>SKUPNA REKAPITULACIJA</t>
  </si>
  <si>
    <t>A./</t>
  </si>
  <si>
    <t>B./</t>
  </si>
  <si>
    <t xml:space="preserve"> SKUPAJ brez ddv:</t>
  </si>
  <si>
    <t>DDV 22%</t>
  </si>
  <si>
    <t>SKUPAJ z DDV:</t>
  </si>
  <si>
    <t>GRADBENO - OBRTNIŠKA DELA</t>
  </si>
  <si>
    <t>opis postavke</t>
  </si>
  <si>
    <t>skupna količina</t>
  </si>
  <si>
    <t>cena/enoto</t>
  </si>
  <si>
    <t>PRIPRAVLJALNA IN ZAKLJUČNA DELA</t>
  </si>
  <si>
    <t>1.01</t>
  </si>
  <si>
    <t>kpl</t>
  </si>
  <si>
    <t>1.02</t>
  </si>
  <si>
    <t>m2</t>
  </si>
  <si>
    <t>1.03</t>
  </si>
  <si>
    <t>1.04</t>
  </si>
  <si>
    <t>PRIPRAVLJALNA IN ZAKLJUČNA DELA SKUPAJ:</t>
  </si>
  <si>
    <t>GRADBENA DELA</t>
  </si>
  <si>
    <t>I./</t>
  </si>
  <si>
    <t xml:space="preserve">II./ </t>
  </si>
  <si>
    <t>GRADBENA DELA SKUPAJ brez DDV:</t>
  </si>
  <si>
    <t>OBRTNIŠKA DELA</t>
  </si>
  <si>
    <t>KLJUČAVNIČARSKA DELA</t>
  </si>
  <si>
    <t>KERAMIČARSKA DELA</t>
  </si>
  <si>
    <t>TLAKARSKA DELA</t>
  </si>
  <si>
    <t>SLIKOPLESKARSKA DELA</t>
  </si>
  <si>
    <t>RAZNA DELA</t>
  </si>
  <si>
    <t>III./</t>
  </si>
  <si>
    <t>IV./</t>
  </si>
  <si>
    <t>V./</t>
  </si>
  <si>
    <t>VI./</t>
  </si>
  <si>
    <t>VII./</t>
  </si>
  <si>
    <t>OBRTNIŠKA DELA brez DDV:</t>
  </si>
  <si>
    <t>GRADBENO - OBRTNIŠKA DELA SKUPAJ brez DDV:</t>
  </si>
  <si>
    <t>Splošni opis del:</t>
  </si>
  <si>
    <t>V enotnih cenah je potrebno upoštevati naslednje elemente:</t>
  </si>
  <si>
    <t>a.) MATERIAL:</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</si>
  <si>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</si>
  <si>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</si>
  <si>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</si>
  <si>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d.) OPAŽI:</t>
  </si>
  <si>
    <t>e.) FAKTOR:</t>
  </si>
  <si>
    <t>Na vse neposredne plače delavcev se doda določen faktor, ki je predpisan z zakonskimi predpisi oziroma z internimi pravili delovnih organizacij, ki natančno določajo, kaj vse mora biti v faktorju upoštevano. V faktorju mora biti obvezno upoštevana tudi ureditev gradbišča po vseh zakonskih predpisih ter pripravljalna in zaključna dela.</t>
  </si>
  <si>
    <t>f.) IZMERE IN OBRAČUN:</t>
  </si>
  <si>
    <t>kos</t>
  </si>
  <si>
    <t>m1</t>
  </si>
  <si>
    <t>m3</t>
  </si>
  <si>
    <t>ur</t>
  </si>
  <si>
    <t>1.05</t>
  </si>
  <si>
    <t>1.06</t>
  </si>
  <si>
    <t>1.07</t>
  </si>
  <si>
    <t>1.08</t>
  </si>
  <si>
    <t>1.09</t>
  </si>
  <si>
    <t>1.10</t>
  </si>
  <si>
    <t>II./</t>
  </si>
  <si>
    <t>ZIDARSKA DELA</t>
  </si>
  <si>
    <t>2.01</t>
  </si>
  <si>
    <t>2.04</t>
  </si>
  <si>
    <t>2.05</t>
  </si>
  <si>
    <t>2.08</t>
  </si>
  <si>
    <t>2.09</t>
  </si>
  <si>
    <t>2.10</t>
  </si>
  <si>
    <t>2.11</t>
  </si>
  <si>
    <t>2.12</t>
  </si>
  <si>
    <t>kg</t>
  </si>
  <si>
    <t>2.03</t>
  </si>
  <si>
    <t>2.06</t>
  </si>
  <si>
    <t>KLJUČAVNIČARSKA DELA SKUPAJ:</t>
  </si>
  <si>
    <t>3.01</t>
  </si>
  <si>
    <t>3.02</t>
  </si>
  <si>
    <t>3.03</t>
  </si>
  <si>
    <t>3.04</t>
  </si>
  <si>
    <t>3.05</t>
  </si>
  <si>
    <t>3.06</t>
  </si>
  <si>
    <t>3.07</t>
  </si>
  <si>
    <t>KERAMIČARSKA DELA SKUPAJ:</t>
  </si>
  <si>
    <t xml:space="preserve">Opisi pozicij so skrajšani. Ponudba za izvedbo mora vsebovati vse stroške za kompletno izdelavo pozicije, tudi če v popisu niso eksplicitno navedeni. </t>
  </si>
  <si>
    <t>4.01</t>
  </si>
  <si>
    <t>4.02</t>
  </si>
  <si>
    <t>TLAKARSKA DELA SKUPAJ:</t>
  </si>
  <si>
    <t>5.01</t>
  </si>
  <si>
    <t>5.02</t>
  </si>
  <si>
    <t>5.03</t>
  </si>
  <si>
    <t>5.04</t>
  </si>
  <si>
    <t>5.05</t>
  </si>
  <si>
    <t>5.06</t>
  </si>
  <si>
    <t>SLIKOPLESKARSKA DELA SKUPAJ:</t>
  </si>
  <si>
    <t>6.01</t>
  </si>
  <si>
    <t>6.02</t>
  </si>
  <si>
    <t>6.03</t>
  </si>
  <si>
    <t>6.04</t>
  </si>
  <si>
    <t>6.05</t>
  </si>
  <si>
    <t>7.01</t>
  </si>
  <si>
    <t>RAZNA DELA SKUPAJ:</t>
  </si>
  <si>
    <t>SKUPAJ[€] brez DDV</t>
  </si>
  <si>
    <t xml:space="preserve">kos </t>
  </si>
  <si>
    <t>Geodetska kontrola višin in karakterističnih zakoličbenih točk za objekt.</t>
  </si>
  <si>
    <t>Predhodno čiščenje obstoječega terena pred pričetkom izvedbe gradbenih del.</t>
  </si>
  <si>
    <t>ZEMELJSKA DELA</t>
  </si>
  <si>
    <t>BETONSKA IN ARMIRANO BETONSKA DELA</t>
  </si>
  <si>
    <t>TESARSKA  DELA</t>
  </si>
  <si>
    <t>KANALIZACIJA</t>
  </si>
  <si>
    <t>SKUPAJ [€] brez DDV</t>
  </si>
  <si>
    <t>RAVNE STREHE</t>
  </si>
  <si>
    <t>KLEPARSKA DELA</t>
  </si>
  <si>
    <t>MONTAŽNA DELA - STENE IN STROPOVI</t>
  </si>
  <si>
    <t>VIII./</t>
  </si>
  <si>
    <t>IX./</t>
  </si>
  <si>
    <t>Planiranje in strojno utrjevanje dna gradbene jame s točnostjo ± 5 cm pred položitvijo polipropilenske plasti.</t>
  </si>
  <si>
    <t>Odvoz odvečnega materiala od širokega strojnega izkopa v stalno deponijo, skupno s plačilom deponije.</t>
  </si>
  <si>
    <t>ZEMELJSKA DELA SKUPAJ</t>
  </si>
  <si>
    <t>4.03</t>
  </si>
  <si>
    <t>4.04</t>
  </si>
  <si>
    <t>4.05</t>
  </si>
  <si>
    <t>4.06</t>
  </si>
  <si>
    <t>4.07</t>
  </si>
  <si>
    <t>4.08</t>
  </si>
  <si>
    <t>4.09</t>
  </si>
  <si>
    <t>4.10</t>
  </si>
  <si>
    <t>4.11</t>
  </si>
  <si>
    <t>4.12</t>
  </si>
  <si>
    <t>4.13</t>
  </si>
  <si>
    <t>4.14</t>
  </si>
  <si>
    <t>4.15</t>
  </si>
  <si>
    <t>4.16</t>
  </si>
  <si>
    <t>4.17</t>
  </si>
  <si>
    <t>4.18</t>
  </si>
  <si>
    <t>4.19</t>
  </si>
  <si>
    <t>5.07</t>
  </si>
  <si>
    <t>5.08</t>
  </si>
  <si>
    <t>5.09</t>
  </si>
  <si>
    <t>5.10</t>
  </si>
  <si>
    <t>5.11</t>
  </si>
  <si>
    <t>5.12</t>
  </si>
  <si>
    <t>Vgrajevanje ALU profilov, dimenzije 30/3 mm na mestih spremembe tlaka.</t>
  </si>
  <si>
    <t xml:space="preserve">kpl </t>
  </si>
  <si>
    <t>Finalno čiščenje objekta po končanju vseh del: tlaki, okna, vrata, keramika, sanitarna oprema.</t>
  </si>
  <si>
    <t>ZIDARSKA DELA SKUPAJ</t>
  </si>
  <si>
    <t>TESARSKA DELA</t>
  </si>
  <si>
    <t>Izvedba raznih odprtin v armirano betonskih plošči in zidovih velikosti 0,50 - 2,00 m2, z vsemi pomožnimi deli in prenosi.</t>
  </si>
  <si>
    <t>Izdelava in montaža lesenih škatel na opaž zidov velikosti 0,50 m2 na mestih vgraditve instacijskih omaric.</t>
  </si>
  <si>
    <t>TESARSKA DELA SKUPAJ</t>
  </si>
  <si>
    <t>Postavitev in zavarovanje prečnih profilov.</t>
  </si>
  <si>
    <t>Ročno planiranje dna jarkov s točnostjo ±5 cm.</t>
  </si>
  <si>
    <t>Odvoz odvečnega materiala od izkopa III. - IV. kategorije v stalno deponijo, kompletno z nakladanjem na kamion in upoštevanjem plačila deponije.</t>
  </si>
  <si>
    <r>
      <rPr>
        <b/>
        <sz val="11"/>
        <color theme="1"/>
        <rFont val="Calibri"/>
        <family val="2"/>
        <charset val="238"/>
        <scheme val="minor"/>
      </rPr>
      <t>OPOMBA:</t>
    </r>
    <r>
      <rPr>
        <sz val="11"/>
        <color theme="1"/>
        <rFont val="Calibri"/>
        <family val="2"/>
        <charset val="238"/>
        <scheme val="minor"/>
      </rPr>
      <t xml:space="preserve">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r>
  </si>
  <si>
    <t>a./</t>
  </si>
  <si>
    <t>b./</t>
  </si>
  <si>
    <t>c./</t>
  </si>
  <si>
    <t>d./</t>
  </si>
  <si>
    <t>e./</t>
  </si>
  <si>
    <t>RAVNE STREHE SKUPAJ</t>
  </si>
  <si>
    <t>KLEPARSKA DELA SKUPAJ</t>
  </si>
  <si>
    <t>Dobava materiala, izdelava in dobava vratnih pripir pri novo montiranih vratih iz ALU kotnika dimenzije 30/30/3 mm (vgradnja pripir je zajeta pri zidarskih delih).</t>
  </si>
  <si>
    <t>Dobava materiala, izdelava in dobava ALU profilov dimenzije 30/3 mm na mestih spremembe tlaka (vgradnja profilov je zajeta pri zidarskih delih).</t>
  </si>
  <si>
    <t>3.15</t>
  </si>
  <si>
    <t>Pregradne stene v sanitarnih prostorih med WC kabinami.</t>
  </si>
  <si>
    <t>STROPOVI</t>
  </si>
  <si>
    <t>MONTAŽNA DELA - STENE IN STROPOVI SKUPAJ:</t>
  </si>
  <si>
    <t>8.01</t>
  </si>
  <si>
    <t>8.02</t>
  </si>
  <si>
    <t>9.01</t>
  </si>
  <si>
    <t>1.11</t>
  </si>
  <si>
    <t>3.16</t>
  </si>
  <si>
    <t>V enotni ceni je upoštevana nabavna cena materiala, vsi transportni stroški, vključno nakladanje in razkladanje, skladiščenje in zavarovanje materiala na gradbišču tako, da ostane njegova kvaliteta nespremenjena do vgraditve.</t>
  </si>
  <si>
    <t>Odre je potrebno izdelati in postavljati tako, da z njimi ne oviramo izvršitve posameznih del pri gradnji objekta. K odranju se šteje tudi potrebno razpiranje za zavarovanje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t>
  </si>
  <si>
    <t>Izmere vseh izvršenih del je potrebno izdelati po GN normah z vsemi pogoji in uzancami, ki jih vsebujejo. Na osnovi izmer in ponudbenih cen je potrebno izvršiti končni obračun del tako, kakor je to dogovorjeno s pogodbo za ta dela.</t>
  </si>
  <si>
    <t>Podrobni opis oziroma kvalitete posameznih del je določena s splošnimi pogoji za vsako vrsto del, oziroma je določena z usklajenim projektom in popisom del pri posamezni poziciji.</t>
  </si>
  <si>
    <t>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 ali kovinske opažne elemente. Nadalje je v enotni ceni upoštevana izdelava opaža, demontaža in vsi prenosi do mesta vgraditve, kakor tudi vsi prenosi nazaj na deponijo.</t>
  </si>
  <si>
    <t>Vgrajevanje vratnih pripir iz ALU kotnika, dimenzije 30/30/3.</t>
  </si>
  <si>
    <r>
      <t xml:space="preserve">Dobava in montaža litoželeznih kolenov profila </t>
    </r>
    <r>
      <rPr>
        <sz val="11"/>
        <rFont val="Symbol"/>
        <family val="1"/>
        <charset val="2"/>
      </rPr>
      <t>f</t>
    </r>
    <r>
      <rPr>
        <sz val="11"/>
        <rFont val="Calibri"/>
        <family val="2"/>
        <charset val="238"/>
        <scheme val="minor"/>
      </rPr>
      <t>150 mm za priključitev v peskolove.</t>
    </r>
  </si>
  <si>
    <t xml:space="preserve"> </t>
  </si>
  <si>
    <t>Vgrajevanje vseh inštalacijskih omaric, velikosti 0,50 - 1,00 m2.</t>
  </si>
  <si>
    <t>št. pos.</t>
  </si>
  <si>
    <t>enota</t>
  </si>
  <si>
    <r>
      <t>skupni stroški [</t>
    </r>
    <r>
      <rPr>
        <sz val="8"/>
        <color indexed="8"/>
        <rFont val="Calibri"/>
        <family val="2"/>
        <charset val="238"/>
      </rPr>
      <t>€</t>
    </r>
    <r>
      <rPr>
        <sz val="8"/>
        <color indexed="8"/>
        <rFont val="Calibri"/>
        <family val="2"/>
        <charset val="238"/>
      </rPr>
      <t>]</t>
    </r>
  </si>
  <si>
    <t>Postavitev gradbenih profilov z označitvijo višinskih točk in obeležbo karakterističnih osi objekta.</t>
  </si>
  <si>
    <t xml:space="preserve">Ponudnik ali izvajalec je dolžan pred pričetkom del opozoriti na morebitno tehnično pomanjkljivost izvedenih detajlov, risb, opisov ali popisov del. Predloge potrdita odgovorni vodja projekta in investitor.
V sklop izvajalčeve ponudbe sodijo vsi delavniški načrti, ki jih pred izvedbo glede tehnične pravilnosti, zahtevane kakovosti in izgleda potrdi odgovorni vodja projekta.
V primerih, kjer ni opredeljenega izvedbenega industrijskega detajla ali izdelka za vse izrisane detajle, mora izvajalec pred pričetkom izvedbe predlog predstaviti, izbor potrdita odvgovorni projektant in investitor.
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podkonstrukcije, vzorci potiskov, okovje, obdelave stavbnega pohištva in vsi ostali detajli), je pred izvedbo obvezno potrebno predložiti vzorce, ki jih potrdita odgovorni vodja projekta in investitor. 
Vsi vgrajeni materiali morajo imeti ustrezne listine s katerih so razvidne njihove lastnosti in skladnosti z zahtevami za dajanje proizvodov na trg po veljavnih zahtevah zakonodaje RS in EU. Vsi materiali morajo biti skladni z določili dajanja gradbenih proizvodov v promet po zakonodaji o gradbenih proizvodih.
</t>
  </si>
  <si>
    <t>Grobo čiščenje med gradnjo - upoštevana 1x tlorisna površina vseh etaž.</t>
  </si>
  <si>
    <t>Polno obbetoniranje kanalizacijskih cevi (količina betona 0,40 m3/m1).</t>
  </si>
  <si>
    <t>Dobava materiala, izdelava in dobava kovinskih okvirjev za predpražnike iz kotnih profilov 30/30/3 mm, profili so peskani, antikorozijsko zaščiteni in dvakrat finalno opleskani v barvi po izbiri projektanta. (vgradnja okvirjev je zajeta pri zidarskih delih). Dimenzije okvirjev so sledeče:</t>
  </si>
  <si>
    <t>VRSTA PROJEKTNE DOKUMENTACIJE:</t>
  </si>
  <si>
    <t>ŠTEVILKA PROJEKTA:</t>
  </si>
  <si>
    <t>KRAJ IN DATUM:</t>
  </si>
  <si>
    <t>II./ GRADBENO - OBRTNIŠKA DELA</t>
  </si>
  <si>
    <t>VAROVANJE GRADBENE JAME</t>
  </si>
  <si>
    <t>OKNA, FASADNE ZASTEKLITVE, VRATA, STENSKI SESTAVI</t>
  </si>
  <si>
    <t>DVIGALO</t>
  </si>
  <si>
    <t>X./</t>
  </si>
  <si>
    <t>INVESTITOR / NAROČNIK:</t>
  </si>
  <si>
    <t>Kompletna zakoličba objekta z označitvijo karakterističnih točk.</t>
  </si>
  <si>
    <t>Zavarovanje sosednjih objektov - izvedba plomb (ocena 20 kos) in reperjev (ocena 4 kos), ter opazovanje posedkov v času gradnje. V ceni je potrebno upoštevati tudi zaveso za zaščito sosednjih objektov.</t>
  </si>
  <si>
    <t xml:space="preserve">Izvedba reperjev na novem objektu (4 kom reperjev), ter geodetski monitoring pomikov skupaj z izdelavo poročila - štirje (4) sklopi meritev (1x ničelna meritev pred pričetkom gradnje, 1x meritev po izvedbi temeljev, 1x meritev po končanju gradnje, 1x meritev pred iztekom garancijske dobe). </t>
  </si>
  <si>
    <t>1.12</t>
  </si>
  <si>
    <t>1.13</t>
  </si>
  <si>
    <t>Čiščenje terena gradbišča po končanju vseh del, odstranjevanje odpadnega materiala, odpadkov, nalaganje na kamion in odvoz v stalno deponijo, skupaj s plačilom deponije.</t>
  </si>
  <si>
    <t>Dobava in polaganje propilenske plasti (kot npr. FOLIJA FILC MENGEŠ 300 g/m2) na dno gradbene jame pred izvedbo tamponskega nasutja in zasipa temeljev kot ločilni sloj med raščenim terenom in nasutjem.</t>
  </si>
  <si>
    <t>Drenažno zasutje ob talni plošči in AB kletnih zidovih, za zasip in utrjevanje do potrebne zbitosti. Širina, debelina, višina drenažnega nasutja je določena po projektu in navodilih geomehanika.</t>
  </si>
  <si>
    <t>BETONSKA IN ARMIRANO BETONSKA DELA SKUPAJ</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</si>
  <si>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t>
  </si>
  <si>
    <t>3.17</t>
  </si>
  <si>
    <t>Dobava in vgraditev čepaste folije, kot zaščita hidroizolacije - kletni zidovi ("Z1").</t>
  </si>
  <si>
    <t>4.20</t>
  </si>
  <si>
    <t>4.21</t>
  </si>
  <si>
    <t>4.22</t>
  </si>
  <si>
    <t>4.23</t>
  </si>
  <si>
    <t>4.24</t>
  </si>
  <si>
    <t>Zidarska pomoč pri vgradnji vratnih okvirjev v velikosti do 2,00 m2.</t>
  </si>
  <si>
    <t>4.25</t>
  </si>
  <si>
    <t>Zidarska pomoč pri vgradnji okenskih okvirjev, velikosti do in nad 2,00 m2.</t>
  </si>
  <si>
    <t>4.26</t>
  </si>
  <si>
    <t>4.27</t>
  </si>
  <si>
    <t>4.28</t>
  </si>
  <si>
    <t>4.29</t>
  </si>
  <si>
    <t>Vgrajevanje talnih sifonov, dimenzije 20/20 cm v mokrih prostorih.</t>
  </si>
  <si>
    <t>4.30</t>
  </si>
  <si>
    <t>4.31</t>
  </si>
  <si>
    <t>4.32</t>
  </si>
  <si>
    <t>4.33</t>
  </si>
  <si>
    <t>4.34</t>
  </si>
  <si>
    <t>4.35</t>
  </si>
  <si>
    <t>4.36</t>
  </si>
  <si>
    <t>4.37</t>
  </si>
  <si>
    <t>4.38</t>
  </si>
  <si>
    <t>4.39</t>
  </si>
  <si>
    <t>4.40</t>
  </si>
  <si>
    <t>Opaž armirano betonskih nosilcev za viden beton, višina podpiranja do 4,00 m, z vsemi pomožnimi deli in prenosi - vse etaže.</t>
  </si>
  <si>
    <t>Opaž armirano betonskih preklad, za viden beton, višina podpiranja do 2,20 in 4,00 m z vsemi pomožnimi deli  in prenosi - vse etaže.</t>
  </si>
  <si>
    <t>5.13</t>
  </si>
  <si>
    <t>5.14</t>
  </si>
  <si>
    <t>5.15</t>
  </si>
  <si>
    <t>5.16</t>
  </si>
  <si>
    <t>Izdelava in montaža konzolnih delovnih in zaščitnih odrov na obodnih zidovih, širine 1,20 m in višina zaščitne ograje 1,20 m, odri se montirajo ob betonaži armirano betonskih plošč.</t>
  </si>
  <si>
    <t>6.2</t>
  </si>
  <si>
    <t>6.3</t>
  </si>
  <si>
    <t>KOVINSKE KONSTRUKCIJE</t>
  </si>
  <si>
    <t>Enotna cena mora vsebovati:</t>
  </si>
  <si>
    <t>- Izdelava tehnoloških risb za proizvodnjo vključno z detajli za jeklene konstrukcije, izdelava delavniških načrtov.</t>
  </si>
  <si>
    <t>- Izdelava vseh izračunov vezanih na izdelavo elementov, potrebnih za doseganje predpisanih zahtev.</t>
  </si>
  <si>
    <t>- Preizkušanje posameznih elementov in dokazovanje kvalitete s certifikati o ustreznosti.</t>
  </si>
  <si>
    <t>- Izdelava vzorca in vgradnja le-tega na objektu.</t>
  </si>
  <si>
    <t>- Dobava osnovnega, pomožnega in pritrdilnega materiala, ter standardnega okovja za kompletiranje funkcionalne celote.</t>
  </si>
  <si>
    <t>- Izdelava vseh potrebnih zaključkov.</t>
  </si>
  <si>
    <t>- Izdelava vseh elementov v delavnici in montaža na objektu do končnega izdelka, da je le-ta funkcionalna celota.</t>
  </si>
  <si>
    <t>- Vsi potrebni transporti do mesta vgrajevanja.</t>
  </si>
  <si>
    <t>- Uporaba vseh pomožnih sredstev za vgrajevanje na objektu, kot so lestve, odri, ipd. .</t>
  </si>
  <si>
    <t>- Ustrezno čiščenje jekla, ter izvedba predpisane protikorozijske zaščite, vse v delavnici ter popravila le-te po montaži na objektu.</t>
  </si>
  <si>
    <t>- Usklajevanje z osnovnim načrtom in posvetovanje s projektantom.</t>
  </si>
  <si>
    <t>- Terminsko usklajevanje del z ostalimi izvajalci na objektu.</t>
  </si>
  <si>
    <t>- Čiščenje prostorov po končanih delih in odvoz odpadnega materiala na komunalno deponijo, ter vsi stroški v zvezi s tem.</t>
  </si>
  <si>
    <t>- Vsi ukrepi za zaščito delavcev na gradbišču skladno z veljavnimi predpisi s področja varnosti in zdravja pri delu.</t>
  </si>
  <si>
    <t>SPLOŠEN OPIS:</t>
  </si>
  <si>
    <t>- Snemanje potrebnih izmer na gradbišču in po detajlu.</t>
  </si>
  <si>
    <t>- Skladiščenje materiala na gradbišču.</t>
  </si>
  <si>
    <t>Opombe in navodila:</t>
  </si>
  <si>
    <t>- Soležni zvari so I. kvalitete.</t>
  </si>
  <si>
    <t>- Kvaliteta zvarov po SIST EN 25817.</t>
  </si>
  <si>
    <t>- Izvrtine vrtati skupaj s pripadajočimi deli.</t>
  </si>
  <si>
    <t>- Ostre robove pobrusiti.</t>
  </si>
  <si>
    <t>- Varijo lahko le varilci z uspešno opravljenim preizkusom v skladu s standardom SIST EN 287-1.</t>
  </si>
  <si>
    <t>- Vse potrebne korekture zaradi vpliva varilnih deformacij mora predvideti izvajalec.</t>
  </si>
  <si>
    <t>- Splošne tolerance so po standardu SIST EN 1090-2:2008.</t>
  </si>
  <si>
    <t>- Vse eventuelne nejasnosti in spremembe je potrebno pred izvedbo uskladiti s projektantom.</t>
  </si>
  <si>
    <t>- Vgraditi ozemljitve - glej načrt elektroinstalacij.</t>
  </si>
  <si>
    <t xml:space="preserve">Kompletno jekleno konstrukcijo je potrebno ozemljiti. </t>
  </si>
  <si>
    <t>f./</t>
  </si>
  <si>
    <t>Izdelava, dobava in montaža raznih manjših ključavničarskih izdelkov, peskanje, 2x antikorozijska zaščita in 2x finalni oplesk v RAL barvi po izbiri projektanta.</t>
  </si>
  <si>
    <t>- Pred izdelavo konstrukcije je potrebno preveriti priključne dimenzije na terenu.</t>
  </si>
  <si>
    <t>NOTRANJA VRATA (učilnice in ostali prostori)- splošen opis</t>
  </si>
  <si>
    <t>VRATA - splošni opisi:</t>
  </si>
  <si>
    <t>POŽARNA VRATA - splošen opis</t>
  </si>
  <si>
    <t>Pri vseh postavkah je potrebno upoštevati: fino vpasovanje vratnih kril, vsa tesnila in PVC čepe, vsa pripravljalna in zaključna dela. V ceni so zajeti vsi zaključki izdelka do gradbene konstrukcije in tesnenje. Izbrani izvajalec mora ustreznost zvočne izolativnosti dokazati z atestom.</t>
  </si>
  <si>
    <t>4.41</t>
  </si>
  <si>
    <t>4.42</t>
  </si>
  <si>
    <t>4.43</t>
  </si>
  <si>
    <t>4.44</t>
  </si>
  <si>
    <t>4.45</t>
  </si>
  <si>
    <t>4.46</t>
  </si>
  <si>
    <t>4.47</t>
  </si>
  <si>
    <t>4.49</t>
  </si>
  <si>
    <t>4.50</t>
  </si>
  <si>
    <t>4.51</t>
  </si>
  <si>
    <t>4.52</t>
  </si>
  <si>
    <t>OKNA, FASADNE ZASTEKLITVE, VRATA, STENSKI SESTAVI SKUPAJ:</t>
  </si>
  <si>
    <t>STENE IZ MAVČNO-KARTONSKIH PLOŠČ</t>
  </si>
  <si>
    <t>Dobava in montaža ojačitev v predelnih stenah za pritrditev sanitarnih in ostalih elementov (WC-ji, umivalniki, viseče omarice, ipd.)</t>
  </si>
  <si>
    <t>Keramika so specialne keramične ploščice, primerne za kuhinje, s tovarniško vgrajeno površinsko zaščito za preprečevanje madežev, olj in nečistoč (kot npr. AGROB BUCHTAL PROTECTA). TIP in barvo keramike določita projektant in uporabnik - možnih več barv. - kuhinja in pripadajoči prostori - pritličje</t>
  </si>
  <si>
    <t>7.02</t>
  </si>
  <si>
    <t>Tehnični podatki in lastnosti:</t>
  </si>
  <si>
    <t xml:space="preserve"> - paroprepustnost - EN ISO 7783-2,</t>
  </si>
  <si>
    <t xml:space="preserve"> - gostota -1,60 kg/l,</t>
  </si>
  <si>
    <t xml:space="preserve"> - visoka pokrivnost,</t>
  </si>
  <si>
    <t xml:space="preserve"> - svilnasto mat izgled,</t>
  </si>
  <si>
    <t xml:space="preserve"> - odpornost na drgnenje z univerzalnimi čistili,</t>
  </si>
  <si>
    <t xml:space="preserve"> - izjemno nizka vsebnost hladnih organskih snovi.</t>
  </si>
  <si>
    <t>8.03</t>
  </si>
  <si>
    <t>1x antikorozijska zaščita in 2x finalni oplesk inštalacijskih omaric in manjših ključavničarskih izdelkov, s predhodnim čiščenjem podlage, preddeli, z vsemi pomožnimi deli in prenosi, barva po izbiri projektanta.</t>
  </si>
  <si>
    <t>DVIGALO SKUPAJ:</t>
  </si>
  <si>
    <t>Pri cenah na enoto je potrebno upoštevati vse horizontalne in vertikalne transporte. Pred izdelavo ponudbe je priporočljiv ogled na mestu samem.</t>
  </si>
  <si>
    <t>Opis in karakteristike:</t>
  </si>
  <si>
    <t>VRSTA DVIGALA:</t>
  </si>
  <si>
    <t>Pravilnik o varnosti dvigal U.L. št. 25/2016</t>
  </si>
  <si>
    <t>Direktiva 2014/33/EU</t>
  </si>
  <si>
    <t xml:space="preserve">SIST EN81-20, </t>
  </si>
  <si>
    <t xml:space="preserve">SIST EN81-50, </t>
  </si>
  <si>
    <t xml:space="preserve">SIST EN81-73, </t>
  </si>
  <si>
    <t>SIST EN81-28</t>
  </si>
  <si>
    <t>Izvedba dvigala brez strojnice</t>
  </si>
  <si>
    <t>Električni, ACVF- frekvenčno reguliran brez reduktorja</t>
  </si>
  <si>
    <t>16 A</t>
  </si>
  <si>
    <t>4,6 kW</t>
  </si>
  <si>
    <t>17,28 m</t>
  </si>
  <si>
    <t>5 ( -1, 0,1, 2, 3)</t>
  </si>
  <si>
    <t xml:space="preserve">5 (neprehodna kabina)         </t>
  </si>
  <si>
    <t>1,00 m/s</t>
  </si>
  <si>
    <t xml:space="preserve">Pokazatelj položaja kabine in smeri nadaljnje vožnje, </t>
  </si>
  <si>
    <t>Kabina mora biti narejena skladno s SIST EN81-20 (točka 5.4)</t>
  </si>
  <si>
    <t>Specifikacija kabine:</t>
  </si>
  <si>
    <t>Širina x globina x višina: 1200 mm x 1400 mm x 2139 mm (svetle višine)</t>
  </si>
  <si>
    <t>1, neprehodna kabina</t>
  </si>
  <si>
    <t>Avtomatska, teleskopska T2,  iz brušene nerjaveče pločevine, s frekvenčno reguliranim pogonom</t>
  </si>
  <si>
    <t>širina 900 mm, višina 2100 mm</t>
  </si>
  <si>
    <t>Avtomatska, teleskopska T2,  iz brušene nerjaveče pločevine, s frekvenčno reguliranim pogonom, požarna odpornost E120</t>
  </si>
  <si>
    <t>3f x 400V / 230V, 50 Hz</t>
  </si>
  <si>
    <r>
      <t>675</t>
    </r>
    <r>
      <rPr>
        <sz val="11"/>
        <color theme="1"/>
        <rFont val="Calibri"/>
        <family val="2"/>
        <charset val="238"/>
        <scheme val="minor"/>
      </rPr>
      <t xml:space="preserve"> </t>
    </r>
    <r>
      <rPr>
        <b/>
        <sz val="11"/>
        <color theme="1"/>
        <rFont val="Calibri"/>
        <family val="2"/>
        <charset val="238"/>
        <scheme val="minor"/>
      </rPr>
      <t>kg</t>
    </r>
    <r>
      <rPr>
        <sz val="11"/>
        <color theme="1"/>
        <rFont val="Calibri"/>
        <family val="2"/>
        <charset val="238"/>
        <scheme val="minor"/>
      </rPr>
      <t xml:space="preserve"> ali 9 oseb</t>
    </r>
  </si>
  <si>
    <t>ZAHTEVANA SKLADNOST S STANDARDI:</t>
  </si>
  <si>
    <t>NOSILNOST:</t>
  </si>
  <si>
    <t>TIP DVIGALA:</t>
  </si>
  <si>
    <t>STROJNICA:</t>
  </si>
  <si>
    <t>SISTEM POGONA:</t>
  </si>
  <si>
    <t>ŠTEVILO VKLOPOV NA URO:</t>
  </si>
  <si>
    <t>VELIKOST POTREBNE VAROVALKE:</t>
  </si>
  <si>
    <t>NAZIVNA MOČ NAPRAVE:</t>
  </si>
  <si>
    <t>VIŠINA DVIGA:</t>
  </si>
  <si>
    <t>ŠTEV. POSTAJ:</t>
  </si>
  <si>
    <t>ŠTEV. VHODOV:</t>
  </si>
  <si>
    <t>HITROST:</t>
  </si>
  <si>
    <t>SISTEM UPRAVLJANJA:</t>
  </si>
  <si>
    <t>· Mikroprocesor  - zbirno krmiljenje gor in dol</t>
  </si>
  <si>
    <t>· Govorna povezava iz kabine (varnostni sistem omogoča avtomatični telefonski klic v sili iz kabine na 4 predhodno programirane tel. številke - možnost 24 urnega priklopa na dežurno službo,</t>
  </si>
  <si>
    <t>· Požarni program - pri prejetju signala iz požarne centrale se dvigalo parkira z odprtimi vrati  v postaji, ki je definirana kot požarna postaja  in se izklopi (skladno s SIST EN81-73). Aktivnost požarnega signala mora biti prikazana z ustreznim piktogramom na kabinskem kontrolnem panelu</t>
  </si>
  <si>
    <t>· Brailova pisava na tipkah</t>
  </si>
  <si>
    <t>· Svetlobna indikacija potrditve pozivov</t>
  </si>
  <si>
    <t>· Svetlobni signal za preobremenitev</t>
  </si>
  <si>
    <t>· Tipka za zapiranje vrat</t>
  </si>
  <si>
    <t>· Tipka za odpiranje vrat</t>
  </si>
  <si>
    <t xml:space="preserve">· Tipka za alarm (alarm v jašku in na kabini), </t>
  </si>
  <si>
    <t>· Piktogram v kabini za indikacijo statusa dvosmerne govorne povezave</t>
  </si>
  <si>
    <t>· Naprava za servisno krmiljenje dvigala na strehi kabine skladno s točko 5.12.1.5.2.3 standarda SIST EN81-20</t>
  </si>
  <si>
    <t>· Avtomatska evakuacija ob izpadu električne energije</t>
  </si>
  <si>
    <t>· Out of service funkcija, izklop s ključem</t>
  </si>
  <si>
    <t>SIGNALIZACIJA:</t>
  </si>
  <si>
    <t>v kabini:</t>
  </si>
  <si>
    <t>v glavni postaji:</t>
  </si>
  <si>
    <t>v  ostalih postajah:</t>
  </si>
  <si>
    <t>KABINA:</t>
  </si>
  <si>
    <t xml:space="preserve">· stene kabine obložene z brušeno nerjavečo pločevino (tip npr: Lucerne Brushed) </t>
  </si>
  <si>
    <t>· strop iz barvane pločevine s tipom razsvetljave LED (tip npr: Bracket)</t>
  </si>
  <si>
    <t>· okrogel ročaj iz brušene nerjaveče pločevine na stranski steni kabine</t>
  </si>
  <si>
    <t>· ogledalo na zadnji steni, po celotni višini, širine 600 mm</t>
  </si>
  <si>
    <t>· talna obloga – iz umetnega granita (peščene barve)</t>
  </si>
  <si>
    <t>dimenzije:</t>
  </si>
  <si>
    <t>štev. vhodov:</t>
  </si>
  <si>
    <t xml:space="preserve"> zaščita vhoda:</t>
  </si>
  <si>
    <t>· Elektronska svetlobna zavesa Cedes</t>
  </si>
  <si>
    <t>· Omejilec sile zapiranja</t>
  </si>
  <si>
    <t>VRATA KABINE:</t>
  </si>
  <si>
    <t>JAŠKOVNA VRATA:</t>
  </si>
  <si>
    <t xml:space="preserve">JAŠEK DVIGALA: </t>
  </si>
  <si>
    <t>glava jaška:</t>
  </si>
  <si>
    <t>poglobitev:</t>
  </si>
  <si>
    <t>ELEKTRIČNA NAPETOST:</t>
  </si>
  <si>
    <t>OSTALE ZAHTEVE:</t>
  </si>
  <si>
    <t>· Razsvetljava jaška skladno s SIST EN81-20 (točka 5.2.1.4)</t>
  </si>
  <si>
    <r>
      <t>·</t>
    </r>
    <r>
      <rPr>
        <sz val="11"/>
        <color theme="1"/>
        <rFont val="Calibri"/>
        <family val="2"/>
        <charset val="238"/>
        <scheme val="minor"/>
      </rPr>
      <t> Lestev za dostop v jašek skladna s SIST EN81-20 (priloga F)</t>
    </r>
  </si>
  <si>
    <t>· Vsa varnostna in končna stikala skladno s SIST EN81-20 (točka 5.12.2)</t>
  </si>
  <si>
    <t>· Ploščice in napisi</t>
  </si>
  <si>
    <t>· Navodila za uporabo in vzdrževan je skladno z SIST EN81-20 (točka 7.2)</t>
  </si>
  <si>
    <r>
      <rPr>
        <b/>
        <u/>
        <sz val="11"/>
        <rFont val="Calibri"/>
        <family val="2"/>
        <charset val="238"/>
        <scheme val="minor"/>
      </rPr>
      <t>OSEBNO DVIGALO</t>
    </r>
    <r>
      <rPr>
        <b/>
        <sz val="11"/>
        <rFont val="Calibri"/>
        <family val="2"/>
        <charset val="238"/>
        <scheme val="minor"/>
      </rPr>
      <t xml:space="preserve"> </t>
    </r>
  </si>
  <si>
    <t>10.01</t>
  </si>
  <si>
    <t>10.02</t>
  </si>
  <si>
    <t>10.04</t>
  </si>
  <si>
    <t>10.05</t>
  </si>
  <si>
    <t>10.06</t>
  </si>
  <si>
    <t>10.07</t>
  </si>
  <si>
    <t>10.08</t>
  </si>
  <si>
    <r>
      <t xml:space="preserve">Izdelava, dobava in montaža lesenih ročajev na zid pri notranjem stopnišču v vseh etažah. Ročaji so iz hrastovega lesa </t>
    </r>
    <r>
      <rPr>
        <sz val="11"/>
        <rFont val="Calibri"/>
        <family val="2"/>
        <charset val="238"/>
      </rPr>
      <t>ф 45,0 mm, pritrditev na zid z ustreznimi kovinskimi nosilci, odmik ročajev od zidu je do 10,0 cm, Izvedba po projektantskem detajlu.</t>
    </r>
  </si>
  <si>
    <t>Izdelava talnih dilatacij na stikih med obstoječim delom šole in novim prizidkom (kot npr. DEFLEX dilatacije). Dilatacija je izvedena iz aluminijastih profilov z vloženo gumo (kot npr. DEFLEX). Izvedba dilatacije je po projektantskem detajlu.  (stik staro-novo, prehod - hodnik)</t>
  </si>
  <si>
    <t xml:space="preserve">Izdelava stenskih in stropnih dilatacij na stikih med obstoječim delom šole in novim prizidkom (kot npr. DEFLEX dilatacije). Dilatacija je izvedena iz aluminijastih profilov s PVC vložkom (kot npr. DEFLEX ). Izvedba dilatacije je po projektantskem detajlu, TIP po izbiri projektanta. (stik staro-novo, prehod - hodnik) </t>
  </si>
  <si>
    <t>Nadzor pri izvedbi gradbenih del na vplivnem območju obstoječih instalacij s strani upravljalcev vodov - ocena. Dejanske ure nadzora pristojnih upravljalcev vodov je potrebno beležiti v gradbenem dnevniku s podpisi nadzornikov upravljalcev.</t>
  </si>
  <si>
    <t>ALU FASADNE ZASTEKLITVE -  opis:</t>
  </si>
  <si>
    <r>
      <rPr>
        <b/>
        <sz val="11"/>
        <rFont val="Calibri"/>
        <family val="2"/>
        <charset val="238"/>
        <scheme val="minor"/>
      </rPr>
      <t>Ustreza proizvod  kot na primer Schüco FWS 50</t>
    </r>
    <r>
      <rPr>
        <sz val="11"/>
        <rFont val="Calibri"/>
        <family val="2"/>
        <charset val="238"/>
        <scheme val="minor"/>
      </rPr>
      <t xml:space="preserve">
Samonosilna, toplotno izolirana fasadna konstrukcija iz stebrov in prečk. Vidna širina stebrov in prečk znaša 50 mm.
Osnovni profili pravokotne oblike, globina po statičnih zahtevah - vertikale od 50 do 250 mm, horizontale od 6 do 255 mm. 
SI (Super Insulation) izvedba - izolativni sistem, ki omogoča faktor toplotne prevodnosti konstrukcije</t>
    </r>
    <r>
      <rPr>
        <sz val="11"/>
        <color rgb="FFFF0000"/>
        <rFont val="Calibri"/>
        <family val="2"/>
        <charset val="238"/>
        <scheme val="minor"/>
      </rPr>
      <t xml:space="preserve"> Uf do 0,71 W/m²K </t>
    </r>
    <r>
      <rPr>
        <sz val="11"/>
        <rFont val="Calibri"/>
        <family val="2"/>
        <charset val="238"/>
        <scheme val="minor"/>
      </rPr>
      <t xml:space="preserve">(z upoštevanjem faktorja vijačnih zvez).                                                                                                                                                                                                                                                                                                                                                                       
V fasado so vstavljene fiksne zasteklitve, paneli, okna  kot na primer AWS 75. SI in vrata  kot na primer ADS 75. HD. HI. Zaključki na gradbeni element morajo biti izvedeni po RAL smernicah montaže - znotraj paronepropustni, zunaj paropropustni, vodotesni.
Pred določenimi pozicijami zunanje alu horizontalne lamele  kot na primer Schüco ALB. Lamela 327720. Upravljanje lamel z elektromotorjem 262924.
Toplotna izolativnost fasade glede na tip vgrajenega stekla (troslojna zasteklitev):
Steklo Ug = 0,7 W/m2K - varnostno steklo (zunanje in notranje VSG)
Skupna toplotna prevodnost fasade Ucw ≤ 1,0 W/m2K.
Upoštevati vse potrebne zaporne, tesnilne in zaključne elemente. Upoštevati tudi vso potrebno pod konstrukcijo in sidrne elemente.
Barva konstrukcije RAL  po izbiri projektanta, možna kombinacija več barv zunaj/znotraj.
</t>
    </r>
  </si>
  <si>
    <t>g./</t>
  </si>
  <si>
    <t>6.06</t>
  </si>
  <si>
    <t>Pred izdelavo ponudbe in pred samo izvedbo del je priporočljiv predhodni ogled obstoječih objektov in okolice. Pri vseh pozicijah je potrebno upoštevati vse horizontalne in vertikalne transporte.</t>
  </si>
  <si>
    <t>PREDDELA</t>
  </si>
  <si>
    <t>Geodetska dela</t>
  </si>
  <si>
    <t>PREDDELA SKUPAJ</t>
  </si>
  <si>
    <t>Ostala preddela</t>
  </si>
  <si>
    <t>Izkopi</t>
  </si>
  <si>
    <t>Planum temeljnih tal</t>
  </si>
  <si>
    <t>Dobava in vgraditev napisne plošče iz naravnega kamna dimenzije 100/70 cm.</t>
  </si>
  <si>
    <t>Izdelava, dobava in montaža zidnih obrob med fasadnimi zasteklitvami in fasadnimi zidovi iz barvne ALU pločevine, debeline 1,00 mm, razvite širine 30,0 cm.</t>
  </si>
  <si>
    <t>-Pred izvajanjem del je potrebno preveriti in potrditi dejanske dimenzije elementov obstoječega objekta. Izvajalec mora   izdelati delavniško dokumentacijo.</t>
  </si>
  <si>
    <t>4.53</t>
  </si>
  <si>
    <t xml:space="preserve">SPLOŠNI OPIS ALU KONSTRUKCJ </t>
  </si>
  <si>
    <t>ALU OKNA SPLOŠNI OPIS:</t>
  </si>
  <si>
    <t xml:space="preserve">OPIS ZUNANJIH VRAT 
</t>
  </si>
  <si>
    <t>4.54</t>
  </si>
  <si>
    <t>4.56</t>
  </si>
  <si>
    <r>
      <t xml:space="preserve">Dobava in montaža odtočnih litoželeznih cevi profila </t>
    </r>
    <r>
      <rPr>
        <sz val="11"/>
        <rFont val="Symbol"/>
        <family val="1"/>
        <charset val="2"/>
      </rPr>
      <t>f</t>
    </r>
    <r>
      <rPr>
        <sz val="11"/>
        <rFont val="Calibri"/>
        <family val="2"/>
        <charset val="238"/>
        <scheme val="minor"/>
      </rPr>
      <t>150 mm, višine do 2,00 m.
opomba: cevi se prebarvajo v barvo po izboru projektanta</t>
    </r>
  </si>
  <si>
    <t>4.62</t>
  </si>
  <si>
    <t>4.63</t>
  </si>
  <si>
    <t>opomba: v kuhinji se tlaki izvajajo z minimalnimi padci do talnih kanalet.</t>
  </si>
  <si>
    <t xml:space="preserve">Dobava in vgradnja vertikalnih INOX zaščitnih vogalnikov dimenzije 30/30/3 mm na  izpostavljenih vogalih - kuhinja. Višina vogalnikov je 2,20 m </t>
  </si>
  <si>
    <t>Vroče cinkanje, prašno barvanje v RAL barvi po izbiri projektanta.</t>
  </si>
  <si>
    <t>- Med izvedbo je potrebno kontrolirati dimenzije in višine predhodno izvedenih konstrukcijskih elementov in po potrebi izvesti prilagoditve sledečih elementov glede na izvedeno stanje.
Vroče cinkanje, prašno barvanje v RAL barvi po izbiri projektanta.</t>
  </si>
  <si>
    <t>10.10</t>
  </si>
  <si>
    <t xml:space="preserve">Ob izvajanju vseh del je potrebno dosledno upoštevati navodila in pogoje podane s strani upravljalcev gospodarske javne infrastrukture, o posegih pravočasno obvestiti pristojne službe in zagotavljati/izvajati predpisana varovanja komunalnih vodov. Vsi pogoji, ki jih je potrebno upoštevati so navedeni v projektnih pogojih in soglasjih izdanih s strani pristojnih upravljalcev GJI priloženih k projektu. 
</t>
  </si>
  <si>
    <t xml:space="preserve">Pri sestavi ponudbe je potrebno upoštevati navodila in smernice Uredbe o zelenem javnem naročanju. </t>
  </si>
  <si>
    <t>m</t>
  </si>
  <si>
    <t>Izdelava, dobava in montaža zbiralnih kotličkov iz barvne ALU pločevine debeline 1 mm, na sklopu odtočne cevi.</t>
  </si>
  <si>
    <r>
      <t xml:space="preserve">Dobava in montaža odtočnih cevi iz barvne ALU pločevine 0,70 mm, profila </t>
    </r>
    <r>
      <rPr>
        <sz val="11"/>
        <rFont val="Symbol"/>
        <family val="1"/>
        <charset val="2"/>
      </rPr>
      <t>f</t>
    </r>
    <r>
      <rPr>
        <sz val="11"/>
        <rFont val="Calibri"/>
        <family val="2"/>
        <charset val="238"/>
        <scheme val="minor"/>
      </rPr>
      <t xml:space="preserve"> 150 mm, kompletno s pritrdilnim materialom.</t>
    </r>
  </si>
  <si>
    <t>Glej tudi popise elektro del za zagotavljanje kompatibilnosti pridržalnih magnetov, ki so sestavni del vrat s stenskimi magnetnimi držali.</t>
  </si>
  <si>
    <t>Dobava in montaža stenskih oblog in stenskih panojev (kot npr. FUNDERMAX stenske plošče debeline 10 mm) na zidovih v avlah in hodnikih. Posamezni panoji obrobljeni z ABS nalimki. Možnih več barv oblog. (skupaj kosov 16, dimenzije min.  80/120cm)</t>
  </si>
  <si>
    <t>Panoji so pritrjeni na predhodno izvedeno pritrjevalno okovje - upoštevati v ceni.</t>
  </si>
  <si>
    <t>Dobava in polaganje protidrsne talne keramike, ploščice so dimenzije min 60/60 cm ali več, debelina 1 cm, A kvalitete, položene v lepilno malto, fuge se zalijejo z vodonepropustno barvno fugirno maso. Protidrsnost min R 10 A+B+C ali R11, stopnja trdote K9.</t>
  </si>
  <si>
    <t xml:space="preserve">Dobava materiala in montaža lahkih suhomontažnih predelnih sten z obojestransko oblogo iz dvojnih mavčno kartonskih plošč 2 x 12,5 mm, izvedeni na kovinski podkonstrukciji iz tipskih pocinkanih profilov (kot npr. sistem Knauf), ki so pritrjeni v stropno armirano betonsko ploščo in talno armirano betonsko ploščo. Stene z vloženo toplotno in zvočno izolacijo (kamena volna - minimalne debeline 10,0 cm), ter bandažiranje in kitanje stikov kot priprava za slikopleskarska dela. Vse montažne predelne stene morajo biti izdelane v skladu z veljavnimi standardi in tehničnimi predpisi (SIST EN 520, SIST EN 14195, SISTE EN 1396, SIST EN 13963. Upoštevati tudi SIST EN 13501 - požarna klasifikacija gradbenih proizvodov in elementov stavb. Vse stike med betonom in montažnimi stenami je potrebno bandažirati. Vse stene se dvakrat kitajo in brusijo ter dvakrat slikajo s pralnimi barvami. 
</t>
  </si>
  <si>
    <t/>
  </si>
  <si>
    <t>6,0 cm</t>
  </si>
  <si>
    <t>20,0 cm</t>
  </si>
  <si>
    <t xml:space="preserve"> 2,0 cm</t>
  </si>
  <si>
    <t>10,0 cm</t>
  </si>
  <si>
    <t>5,0 cm</t>
  </si>
  <si>
    <t xml:space="preserve">- mavčno - kartonske plošče  2 x 12,5 mm    </t>
  </si>
  <si>
    <t xml:space="preserve"> 2,5 cm</t>
  </si>
  <si>
    <t xml:space="preserve">- podkonstrukcija, tankostenski pocinkani "C" profili (kot npr." Knauf CW profili CW 100")  </t>
  </si>
  <si>
    <t>- med profili plošče kamene volne s specifično upornostjo zračnemu toku: min 5kPa (kot npr.: "Knauf Insulation DP-5" ali enakovredno)</t>
  </si>
  <si>
    <t xml:space="preserve">-  mavčno kartonske plošče  2 x 12,5 mm </t>
  </si>
  <si>
    <t xml:space="preserve">- mavčno-kartonske plošče  2 x 12,5 mm     </t>
  </si>
  <si>
    <t>2,5 cm</t>
  </si>
  <si>
    <t>2,0 cm</t>
  </si>
  <si>
    <t>3,0 cm</t>
  </si>
  <si>
    <t>8,0 cm</t>
  </si>
  <si>
    <t>cca 40,0 cm</t>
  </si>
  <si>
    <t>4,0 cm</t>
  </si>
  <si>
    <t>h./</t>
  </si>
  <si>
    <t>1,0 cm</t>
  </si>
  <si>
    <t>0,3 cm</t>
  </si>
  <si>
    <t>24,0 cm</t>
  </si>
  <si>
    <t>30,0 cm</t>
  </si>
  <si>
    <t>- lepilna malta</t>
  </si>
  <si>
    <t>- steklena mrežica</t>
  </si>
  <si>
    <t>- osnovni premaz</t>
  </si>
  <si>
    <t>0,1 cm</t>
  </si>
  <si>
    <t>- toplotna izolacija (kot npr.: "Stirodur")</t>
  </si>
  <si>
    <t>Dobava in vgraditev hidroizolacij in toplotnih izolacij ob zidu Z1 - AB vkopana stena</t>
  </si>
  <si>
    <t>6,3 cm</t>
  </si>
  <si>
    <t>5,7 cm</t>
  </si>
  <si>
    <t>- osnovni nanos</t>
  </si>
  <si>
    <t>FASADA Z4 - AB zunanja stena s prezračevano fasado
Kompletna izvedba fasade objekta, sloji so navedeni iz notranje proti zunanji strani:</t>
  </si>
  <si>
    <t>14,0 cm</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</si>
  <si>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
- V postavkah je potrebno upoštevati vsa spremna in potrebna dela za pričetek in dokončanje del v celoti.
- Pred pričetkom del - izkopov mora biti parcela očiščena in odstranjene vse morebitne ovire.
- Izvajalec del pridobi vso potrebno dokumentacijo za deponiranje izkopanega materiala in odpadkov.
- Strošek deponiranja izkopanih materialov upoštevati v ceni na enoto.
- Morebitno pranje vozil in čiščenje cestišča upoštevati v cenah na enoto.
- Pri izvajanju zemeljskih del je potrebno predvideti sodelovanje z eventuelnim izvajalcem stabilizacije temeljnih tal.  Pridobiti je potrebno pisno soglasje odgovornega projektanta.</t>
  </si>
  <si>
    <t>- armirano betonska plošča debeline 20 cm (zajeto pri armirano betonskih delih)</t>
  </si>
  <si>
    <t>- notranji omet  (zajeto v postavki 4.11)</t>
  </si>
  <si>
    <t>- armirano betonska stena  (zajeto v AB delih)</t>
  </si>
  <si>
    <t>- zasutje z zasipnim materialom (zajeto v zemeljskih delih)
(Komprimacija 50-60 Pa v kampadah po max 50,0 cm, sprotna kontrola komprimacije, max zrno zasipnega materiala 150,0 mm).</t>
  </si>
  <si>
    <t>- podložni beton C16/20 (zajeto v AB delih)</t>
  </si>
  <si>
    <t>- komprimiran gramozni tampon, debelina in komprimacija  po geomeh. zahtevi (zajeto v zemeljskih delih)</t>
  </si>
  <si>
    <t xml:space="preserve">- finalni tlak (keramika/parket)   (zajeto v obrtniških delih) </t>
  </si>
  <si>
    <t xml:space="preserve">- AB plošča  (zajeta v AB delih) </t>
  </si>
  <si>
    <t>- spuščen strop (zajeto v obrtniških delih)</t>
  </si>
  <si>
    <t xml:space="preserve">- spuščen strop (zajeto v obrtniških delih)    </t>
  </si>
  <si>
    <t>- notranji omet (zajeto v postavki 4.11)</t>
  </si>
  <si>
    <t>- armirano betonski zid (zajeto v AB delih)</t>
  </si>
  <si>
    <t>- armirano betonski zid
 (zajeto v AB delih)</t>
  </si>
  <si>
    <t>- notranji omet (zajeto v zidarskih delih)</t>
  </si>
  <si>
    <t>- armirano betonska stena (zajeto v AB delih)</t>
  </si>
  <si>
    <r>
      <t>- sistemska plošča za talno gretje (kot npr.: "Stirothermal  Silent"), λ</t>
    </r>
    <r>
      <rPr>
        <b/>
        <sz val="8"/>
        <rFont val="Calibri"/>
        <family val="2"/>
        <charset val="238"/>
        <scheme val="minor"/>
      </rPr>
      <t>D</t>
    </r>
    <r>
      <rPr>
        <b/>
        <sz val="11"/>
        <rFont val="Calibri"/>
        <family val="2"/>
        <charset val="238"/>
        <scheme val="minor"/>
      </rPr>
      <t xml:space="preserve"> =0,038 W/mK</t>
    </r>
  </si>
  <si>
    <t>1,0 mm</t>
  </si>
  <si>
    <t xml:space="preserve">Toplotna izolativnost fasade glede na tip vgrajenega stekla:
Steklo Ug = 0,5 W/m2K - varnostno steklo (zunanje in notranje VSG)
Skupna toplotna prevodnost fasade Ucw ≤ 0,9 W/m2K.
Upoštevati vse potrebne zaporne, tesnilne in zaključne elemente. Upoštevati tudi vso potrebno pod konstrukcijo in sidrne elemente.
Barva konstrukcije RAL  po izbiri projektanta, možna kombinacija več barv zunaj/znotraj.
</t>
  </si>
  <si>
    <r>
      <rPr>
        <b/>
        <sz val="11"/>
        <rFont val="Calibri"/>
        <family val="2"/>
        <charset val="238"/>
        <scheme val="minor"/>
      </rPr>
      <t>POGOJI IN ZAHTEVE ZA ZAGOTAVLJANJE ZRAKOTESNOSTI OBODNIH KONSTRUKCIJ:</t>
    </r>
    <r>
      <rPr>
        <sz val="11"/>
        <rFont val="Calibri"/>
        <family val="2"/>
        <charset val="238"/>
        <scheme val="minor"/>
      </rPr>
      <t xml:space="preserve">
V zaključni fazi gradnje stavbe je predviden preizkus zrakotesnosti stavbe, pri čemer katerem mora izmerjena vrednost pri ugotavljanju tesnosti obodnih konstrukcij po standardu SIST EN ISO 9972:2015 znašati n50 ≤ 0,6 h-1. Izvajalec del se z neodvisnim izvajalcem meritve predhodno uskladi za ustrezen termin izvedbe ugotavljanja tesnosti obodnih konstrukcij, ki naj bi se izvajalo v času zaključevanja del – ob že finalizirani ravnini zrakotesnosti - z možnostjo čim bolj enostavne korekcije eventualno ugotovljenih netesnih mest. Zaključni test zrakotesnosti se izvaja v prisotnosti predstavnikov investitorja ter po potrebi sofinancerjev.
 Izvajalec del s kakovostno izvedbo del na zunanjem toplotnem ovoju stavbe ter v njemu vgrajenih komponent zagotavlja pričakovano visoko tesnost obodnih konstrukcij, vključujoč zrakotesna vodenja instalacij preko ravnine zrakotesnosti in ostala vidna ter skrita mesta in stike, ki bi sicer lahko predstavljali netesnosti. V primeru da zagotavljanje tesnosti na določenih mestih obodnih konstrukcij ter na detajlih, ki so povezani z definirano ravnino zrakotesnosti, v načrtih PZI ni jasno razvidno ali pa je premalo podrobno definirano, takšne detajle usklajujeta izvajalec in projektant še pred samo izvedbo del, na podlagi pravočasnih predhodnih ugotovitev izvajalca s projektnimi zahtevami in rešitvami.</t>
    </r>
  </si>
  <si>
    <t>V sklopu zidarskih del so zajeta sledeča dela:  cementne prevleke, horizontalne in vertikalne izolacije, toplotne izolacije, estrihi, ometi, obdelave sten, fasade, folije, razne vgraditve, preboji, krpanje, razna manjša dela, groba in finalna čiščenja.</t>
  </si>
  <si>
    <t>Za celovito razumevanje projekta in izdelavo ponudbe je potrebno upoštevati vsa navodila, definicije materalov in posameznih opisov v vseh pripadajočin načrtih tega projekta, tehnična poročila in grafične priloge. Vsa komericalna imena v popisu del, ki so navedena "kot na primer" so navedna za določitev nivoja kvalitete posameznega elementa ali opreme. Ponudnik lahko ponudi enakovredno ali boljše.</t>
  </si>
  <si>
    <t>- zaključni sloj - dekorativni omet na osnovi akrilnih veziv in večbarvnih marmornih granulatov 
(izvedba kontaktne fasade skladno z zahtevami ETICS)</t>
  </si>
  <si>
    <t>FASADA Z2- fasadni podstavek - cokel 
Kompletna izvedba fasade objekta - "fasadni podstavek" sloji so navedeni iz notranje proti zunanji strani:</t>
  </si>
  <si>
    <t>Dobava in polaganje PVC cevi (kot npr. "PVC UK SN8") z zastičenjem stikov.</t>
  </si>
  <si>
    <t xml:space="preserve">Izdelava enoslojnih strojnih stenskih ometov z vsemi pomožnimi deli in prenosi </t>
  </si>
  <si>
    <t>Sistem odvodnjavanja streh s podtlakom (kot npr.: "Sistem Geberit Pluvia")</t>
  </si>
  <si>
    <t xml:space="preserve">Izdelava prebojev za inštalacije v AB konstrukcijah  (stene in horizontalne plošče) </t>
  </si>
  <si>
    <t>10.01/a</t>
  </si>
  <si>
    <t>10.02/a</t>
  </si>
  <si>
    <t>Dobava in montaža defibrilatorja, tip kot na primer Samaritan 500P, vključno z notranjo AED omarico in AED označevalno 3D tablo.</t>
  </si>
  <si>
    <t>MESTNA OBČINA LJUBLJANA, Mestni trg 1, 1000 Ljubljana</t>
  </si>
  <si>
    <t>OSNOVNA ŠOLA KETTEJA IN MURNA - PRIZIDEK "C1"</t>
  </si>
  <si>
    <t>NAZIV GRADNJE:</t>
  </si>
  <si>
    <t xml:space="preserve"> VODJA PROJEKTA:</t>
  </si>
  <si>
    <t>Pripravo gradbišča je potrebno urediti tako, da je omogočen transport z vozili in peš dostop do obstoječih objektov v vsakem trenutku in, da bo zagotovljena varnost proti objektom, ter transportnim in peš potem.</t>
  </si>
  <si>
    <t>Kompletna ureditev gradbiščnega prostora z izvedbo gradbiščne ograje, postavitvijo kontejnerja in pomožnih prostorov, vzpostavitev gradbiščnega elektro in vodovodnega priključka, vzpostavitev transportnih poti in ureditev dovoza na gradbišče. Vse skladno z elaboratom organizacije gradbišča in varnostnim načrtom. Po končanju gradnje odstranitev vseh začasnih gradbiščnih objektov in čiščenje gradbene parcele. Upoštevati je potrebno tudi opozorilne table in gradbiščno tablo, skladno z zakonodajo s področja gradnje objektov.</t>
  </si>
  <si>
    <t>Elaborat organizacije gradbišča</t>
  </si>
  <si>
    <t>V enotnih cenah je potrebno upoštevati izdelavo elaborata organizacije gradbišča z vrisom vseh pomembnih elementov in objektov (žerjav, instalacijski priključki, gradbiščni objekti, transportne poti, deponije gradbenega materiala in ostalo) za nemoteno obratovanje gradbišča, skladno z izbrano tehnologijo izvajalca. V sodelovanju s koordinatorjem za varnost pri delu.</t>
  </si>
  <si>
    <t>Izvedbeni načrt nemotenega delovanja okoliških objektov</t>
  </si>
  <si>
    <t>V enotnih cenah je potrebno upoštevati izdelavo izvedbenega načrta nemotenega delovanja ostalih okoliških objektov, z zavarovanjem in z označbo vseh dostopov, ter definicijo vseh varnih in neoviranih komunikacijskih poti. V sodelovanju s koordinatorjem za varnost pri delu.</t>
  </si>
  <si>
    <t>1.14</t>
  </si>
  <si>
    <t>OKNA, VRATA, SESTAVI</t>
  </si>
  <si>
    <t>Zasip ob talni plošči in AB kletnih zidovih in temeljih ob veznih hodnikih, dobava in strojno vgrajevanje kamnitega materiala granulacije 0-50 mm za zasip z utrjevanjem po plasteh do potrebne zbitosti. Potrebna zbitost je določena po projektu in navodilih geomehanika.</t>
  </si>
  <si>
    <t>Črpanje vode iz gradbene jame (po potrebi) s črpalko kapacitete 800 l/min (obračun se izvede po potrjenih količinah v gradbenem dnevniku s strani nadzora).</t>
  </si>
  <si>
    <t>VAROVANJE IZKOPA GRADBENE JAME</t>
  </si>
  <si>
    <t>SPLOŠNE DOLOČBE:</t>
  </si>
  <si>
    <t>1.</t>
  </si>
  <si>
    <t>Upoštevati vse ukrepe in zaščite za varovanje zdravja in ljudi v smislu Zakona o varnosti in zdravja pri delu.</t>
  </si>
  <si>
    <t>2.</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</si>
  <si>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</si>
  <si>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3.</t>
  </si>
  <si>
    <t>Vgrajeni material mora ustrezati veljavnim normativom in  predpisanim standardom, veljavni tehnični regulativi za tovrstna dela, ter ustrezati kvaliteti določeni z veljavno zakonodajo ter projektom. Ponudnik to dokaže s predložitvijo ustreznih izjav o lastnostih, garancijskih listov in CE certifikatov pred vgrajevanjem, kar pomeni da je pred izvedbo potrebno izdelati TE (tehno-ekonomski elaborat) ter ga predložiti nadzoru v pregled. Pridobitev teh listin mora biti vkalkulirana v cenah po enoti.  Projektna in tehnična dokumentacija v celoti je sestavni del tega popisa.</t>
  </si>
  <si>
    <t>4.</t>
  </si>
  <si>
    <t>V ponudbi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t>
  </si>
  <si>
    <t>5.</t>
  </si>
  <si>
    <t xml:space="preserve">Pri izvajanju del je obvezno upoštevati vse detajle in navodila PZI projekta, opise posameznih materialov, naprav in opreme objekta. Vse navedeno je vgrajevati po navodilih izbranega proizvajalca in po predhodni potrditvi projektanta.  </t>
  </si>
  <si>
    <t>6.</t>
  </si>
  <si>
    <t>7.</t>
  </si>
  <si>
    <t>Pri izvedbi vseh del je potrebno vpeljati stalen geotehnični in projektantski nadzor. Pred pričetkom del je potrebno preveriti (zaokoličiti) potek vseh komunalnih in infrastrukturni vodov v vplivnem območju gradnje ter pridobiti soglasje za morebitno prestavitev. Pri izvedbi upoštevati vse veljevne tehnične predpis in pogoje ter standarde, ki veljajo za tovrstna dela.</t>
  </si>
  <si>
    <t>8.</t>
  </si>
  <si>
    <t>Vse potrebne zaščite že varovanih brežin gradbene jame ter ostalih izkopov in varovanje le teh v času izvajanja del vse do dokončanja zasipa (vsakodnevno ažurno kontroliranje stanja gradbene jame, zaščite, JET-ov, zagatnih sten in robov izkopa: rob gradbene jame mora biti ustrezno zavarovan, gradbena jama se pregleda vsak dan s strani odgovornega vodje del, ki naroči takojšno odstranitev eventualnih nevarnih delov zemljine). Pri izvedbi gradbene jame se varovanja le te ne smejo poškodovati, izkop ne sme zajeti JET-ov.</t>
  </si>
  <si>
    <t>9.</t>
  </si>
  <si>
    <t xml:space="preserve">Pri izvajanju izkopa je obvezno kontrolirati površino brežine, da ne nastanejo lokalni previsi. Celotna brežina mora biti v predpisanem nagibu.  </t>
  </si>
  <si>
    <t>10.</t>
  </si>
  <si>
    <t>Pri izdelavi vseh faz in delov gradnje obvezno  veljajo vsa splošna navodila, opombe in zahteve, ki so opisana že na začetku tega popisa, poleg njih morajo biti v vseh postavkah vkalkulirane in upoštevane sledeče pripombe in vsa pomožna in spremljevalna dela.</t>
  </si>
  <si>
    <t>Vsa utrjevanja dna izkopa, tampona, nasutij in zasipov je potrebno izvajati do predpisane zbitosti v skladu z načrtom gradbenih konstrukcij (statika) ali po navodilih projektanta. Robov izkopov se ne sme dodatno obremenjevati.</t>
  </si>
  <si>
    <t>Transporti opreme</t>
  </si>
  <si>
    <t>možnemu dostopu in zahtevam razpisne in projektne dokumentacije. Samo za  izvedbo varovanja izkopa - ostalo se upošteva pri projektu izvedbe.</t>
  </si>
  <si>
    <t>IZKOP GRADBENE JAME</t>
  </si>
  <si>
    <t>Široki izkop gradbene jame v zemljini I. kategorije, z odlaganjem kvalitetnega materiala na gradbiščni deponiji ali direktnim nakladanjem na prevozno sredstvo. (humus)</t>
  </si>
  <si>
    <t>Odvoz viška izkopanega materiala na trajno deponijo s plačilom takse in pridobitvijo evidenčnih</t>
  </si>
  <si>
    <t>Planiranje dna izkopa, vključno z utrjevanjem pred izvajanjem mikropilotov.</t>
  </si>
  <si>
    <t>Delovni plato za pilotiranje</t>
  </si>
  <si>
    <t>Priprava delovnega platoja za potrebe izvedbe pilotov, vključno z nabavo, dobavo in vgradnjo gruščnatega materiala ali geotekstilov. (ocena)</t>
  </si>
  <si>
    <t>IZVEDBA MIKROPILOTOV</t>
  </si>
  <si>
    <t>Izkop mikropilotov</t>
  </si>
  <si>
    <t>Izkop uvrtanih pilotov f220mm s cevitvijo, v zaglinjenem prod ali glini. (33kom 6m/pilot)</t>
  </si>
  <si>
    <t>Izkop uvrtanih pilotov f220mm v kompaktni hribini konglomerat. (33kom; po cca 2m/pilot)</t>
  </si>
  <si>
    <t>Dela z jeklom za ojačitev -  mikropiloti</t>
  </si>
  <si>
    <t>Nabava, dobava, rezanje in krivljenje srednje komplicirane armature iz palic Rf32 mm iz jekla B500B ter polaganje z vezanjem po projektu armature. V ceni so zajeti tudi vezni, distančni in podložni materiali. Prilagoditev palice dolžini pilota in sidranju v AB gredo. (armaturna palica Rf32</t>
  </si>
  <si>
    <t>Dela s cementnim betonom - mikropiloti</t>
  </si>
  <si>
    <t>Odbijanje betonske glave mikropilotov (cca 20 cm/pilot), čiščenje armaturne palice za sidranje v AB gredo, vključno z odvozom in trajnim deponiranjem odvečnega betonskega materiala.</t>
  </si>
  <si>
    <t>Sidranje</t>
  </si>
  <si>
    <t>Dobava in vgraditev injekcijskih IBO sider nosilnosti 250 kN, dolžine 6 m. Sidra morajo biti zaščitena proti koroziji.</t>
  </si>
  <si>
    <t>Torkret pilotne stene</t>
  </si>
  <si>
    <t>Tesarska dela - AB greda</t>
  </si>
  <si>
    <t>Dobava, izdelava in demontaža dvostranskega vezanega opaža za AB vezno gredo mikropilotov 42/25 cm. (dolžina grede 11,62 m)</t>
  </si>
  <si>
    <t>Dela z jeklom za ojačitev -  AB greda</t>
  </si>
  <si>
    <t>Dobava in postavitev rebrastih žic Rf14 mm in Rf8 mm  iz visokovrednega naravno trdega jekla B500 B, za srednje zahtevno armaturo. (AB greda nad mikropiloti - po armaturnem načrtu)</t>
  </si>
  <si>
    <t>Dela s cementnim betonom - AB greda</t>
  </si>
  <si>
    <t>Dobava, vgraditev  in zaglajevanje površine podložnega cementnega betona C12/15, debeline 10 cm ali več. (pod AB pilotno gredo)</t>
  </si>
  <si>
    <t>VAROVANJE GRADBENE JAME - SKUPAJ</t>
  </si>
  <si>
    <t>OSTALE STORITVE</t>
  </si>
  <si>
    <t>Izdelava tehnološkega elaborata. (pridobiti potrditev nadzornega inženirja in odgovornega projektanta pred izvedbo)</t>
  </si>
  <si>
    <t>Stalni geotehnični-geomehanski nadzor</t>
  </si>
  <si>
    <t>Vzpostavitev notranje kontrole kakovosti nad izvedbo betonerskih in zemeljskih del s končnim poročilom.</t>
  </si>
  <si>
    <t>Monitoring gradnje</t>
  </si>
  <si>
    <t>Dobava in vgradnja geodetskih 3D- reperskih točk z izdelavo ničelne meritve (lokacija se določi po projektu in dejanskemu stanju), vključno z ničelno meritvijo.</t>
  </si>
  <si>
    <t>Izvedba kontrolnih geodetskih meritev reperskih 3 točke z izdelavo poročila. (ocena)</t>
  </si>
  <si>
    <t>meritev</t>
  </si>
  <si>
    <t>VAROVANJE IZKOPA GRADBENE JAME SKUPAJ</t>
  </si>
  <si>
    <t>Dobava in vgradnja betona C12/15 Dmax32 v konstrukcije prereza 0,08-0,12 m3/m2 - ročni transport in ročno vgrajevanje betona - podložni beton debeline 10 cm pod talno ploščo kleti.</t>
  </si>
  <si>
    <t>3.08</t>
  </si>
  <si>
    <t>3.09</t>
  </si>
  <si>
    <t>3.10</t>
  </si>
  <si>
    <t>3.11</t>
  </si>
  <si>
    <t>3.12</t>
  </si>
  <si>
    <t>3.13</t>
  </si>
  <si>
    <t>3.14</t>
  </si>
  <si>
    <r>
      <t xml:space="preserve">Isto kot postavka 3.01, le podložni beton - vezna hodnika - </t>
    </r>
    <r>
      <rPr>
        <sz val="11"/>
        <rFont val="Calibri"/>
        <family val="2"/>
        <charset val="238"/>
      </rPr>
      <t>v debelini 10,0 cm.</t>
    </r>
  </si>
  <si>
    <r>
      <t>Izdelava cementne prevleke debeline 1 cm (kot npr.: "</t>
    </r>
    <r>
      <rPr>
        <b/>
        <sz val="11"/>
        <rFont val="Calibri"/>
        <family val="2"/>
        <charset val="238"/>
        <scheme val="minor"/>
      </rPr>
      <t>ROFIX</t>
    </r>
    <r>
      <rPr>
        <sz val="11"/>
        <rFont val="Calibri"/>
        <family val="2"/>
        <charset val="238"/>
        <scheme val="minor"/>
      </rPr>
      <t>" gradbeni sistemi) na sveži beton kot podlaga horizontalni hidroizolaciji - klet in mokri prostori v etažah.</t>
    </r>
  </si>
  <si>
    <t>- čepasta folija (zajeto v post. 4.04)</t>
  </si>
  <si>
    <r>
      <rPr>
        <b/>
        <sz val="11"/>
        <rFont val="Calibri"/>
        <family val="2"/>
        <charset val="238"/>
        <scheme val="minor"/>
      </rPr>
      <t xml:space="preserve">Kompletna izvedba tlakov po vseh etažah - toplotne izolacije, zvočne izolacije, hidroizolacije, naklonski betoni, parne zapore, sistemske plošče za talno gretje. </t>
    </r>
    <r>
      <rPr>
        <sz val="11"/>
        <rFont val="Calibri"/>
        <family val="2"/>
        <charset val="238"/>
        <scheme val="minor"/>
      </rPr>
      <t xml:space="preserve">
Vsi estrihi, ki so zajeti v prikazu posameznih postavk, so upoštevani v postavki 4.07.
V postavkah so prikazani tudi finalni tlaki, ki pa so upoštevani v obrtniških delih.
Vsi sloji so navedeni od zgoraj navzdol.
V posameznih postavkah so za razumevanje pozicije navedeni kompletni konstrukcijski sestavi, </t>
    </r>
    <r>
      <rPr>
        <b/>
        <sz val="11"/>
        <rFont val="Calibri"/>
        <family val="2"/>
        <charset val="238"/>
        <scheme val="minor"/>
      </rPr>
      <t>v postavki se ovrednotijo krepko zapisani elementi postavke.</t>
    </r>
  </si>
  <si>
    <t>TLAK T1a - tlak na terenu</t>
  </si>
  <si>
    <t>- keramika in lepilo (zajeto v keramičarskih delih)</t>
  </si>
  <si>
    <t xml:space="preserve">- estrih - mikroarmiran beton C20/25 (zajeto v post. 4.07) </t>
  </si>
  <si>
    <t>- hidroizolacija, bitumenska dvojna (zajeto v post. 4.02)</t>
  </si>
  <si>
    <t>50,0 cm</t>
  </si>
  <si>
    <t>- podložni beton (zajeto  v arm.bet.delih)</t>
  </si>
  <si>
    <t>- AB temeljna plošča (zajeto v arm.bet.delih)</t>
  </si>
  <si>
    <t>- komprimirano nastuje (zajeto v zemeljskih delih)</t>
  </si>
  <si>
    <t>- estrih - mikroarmiran beton C20/25 (zajeto v post. 4.07)</t>
  </si>
  <si>
    <t>12,0 cm</t>
  </si>
  <si>
    <t xml:space="preserve">- finalni tlak (keramika)-  (zajeto v obrtniških delih) </t>
  </si>
  <si>
    <t>- mikroarmiran beton C20/25  (zajeto v postavki 4.07)
mikroarmatura: PES Vlakna tipa STRUX 40/90
z minimalno vsebnostjo 2,3 kg/m3
(zajeto v  postavki 4.07)</t>
  </si>
  <si>
    <t>- AB talna plošča  (zajeta v AB delih)</t>
  </si>
  <si>
    <t>15,0 cm</t>
  </si>
  <si>
    <t xml:space="preserve">- hidroizolacija - bitumenska, dvojna  (zajeta v post. 4.02) </t>
  </si>
  <si>
    <t>- mikroarmiran beton C20/25 (zajeto v postavki 4.07) 
mikroarmatura: PES Vlakna tipa STRUX 40/90
z minimalno vsebnostjo 2,3 kg/m3
(zajeto v postavki 4.07)</t>
  </si>
  <si>
    <t>zvočna izolacija</t>
  </si>
  <si>
    <t xml:space="preserve">- finalni tlak (keramika, parket) zajeto v obrtniških delih </t>
  </si>
  <si>
    <t>- zvočna izolacija</t>
  </si>
  <si>
    <t>- mikroarmiran beton C20/25 (zajeto v postavki 4.08)
mikroarmatura: PES Vlakna tipa STRUX 40/90
z minimalno vsebnostjo 2,3 kg/m3
klasična armaturna mreža Q196
(zajeto v postavki 4.07)</t>
  </si>
  <si>
    <t>- toplotna izolacija "XPS" 300</t>
  </si>
  <si>
    <t>- toplotna izolacija XPS 300</t>
  </si>
  <si>
    <r>
      <t xml:space="preserve">- podložni beton </t>
    </r>
    <r>
      <rPr>
        <b/>
        <sz val="11"/>
        <rFont val="Calibri"/>
        <family val="2"/>
        <charset val="238"/>
      </rPr>
      <t>(</t>
    </r>
    <r>
      <rPr>
        <sz val="11"/>
        <rFont val="Calibri"/>
        <family val="2"/>
        <charset val="238"/>
      </rPr>
      <t>zajeto v AB delih</t>
    </r>
    <r>
      <rPr>
        <b/>
        <sz val="11"/>
        <rFont val="Calibri"/>
        <family val="2"/>
        <charset val="238"/>
      </rPr>
      <t>)</t>
    </r>
  </si>
  <si>
    <r>
      <t xml:space="preserve">- komprimirano nastuje </t>
    </r>
    <r>
      <rPr>
        <b/>
        <sz val="11"/>
        <rFont val="Calibri"/>
        <family val="2"/>
        <charset val="238"/>
      </rPr>
      <t>(</t>
    </r>
    <r>
      <rPr>
        <sz val="11"/>
        <rFont val="Calibri"/>
        <family val="2"/>
        <charset val="238"/>
      </rPr>
      <t>zajeto v zemeljskih delih</t>
    </r>
    <r>
      <rPr>
        <b/>
        <sz val="11"/>
        <rFont val="Calibri"/>
        <family val="2"/>
        <charset val="238"/>
      </rPr>
      <t>)</t>
    </r>
  </si>
  <si>
    <t>- hidroizolacija birumenska varjena - dvoslojno</t>
  </si>
  <si>
    <t xml:space="preserve">- toplotna izolacija </t>
  </si>
  <si>
    <t>- kontaktna fasada</t>
  </si>
  <si>
    <t>Izvedba estrihov po vseh etažah - mikroarmiran beton C20/25 in C25/30
mikroarmatura (kot npr.: "PES" vlakna tipa "STRUX" 40/90 z minimalno vsebnostjo 2,3 kg/m3.</t>
  </si>
  <si>
    <r>
      <t>Dobava in vgrajevanje dilatacijskega traku, debeline 1,0 cm in širine 10,0 cm, kot dilatacija med estrihi in zidovi (kot npr.: "</t>
    </r>
    <r>
      <rPr>
        <b/>
        <sz val="11"/>
        <rFont val="Calibri"/>
        <family val="2"/>
        <charset val="238"/>
      </rPr>
      <t>Stiropor</t>
    </r>
    <r>
      <rPr>
        <sz val="11"/>
        <rFont val="Calibri"/>
        <family val="2"/>
        <charset val="238"/>
      </rPr>
      <t>" trak) - vse etaže.</t>
    </r>
  </si>
  <si>
    <r>
      <t xml:space="preserve">Kompletna izvedba fasade objekta - špalete, sloji so navedeni iz notranje proti zunanji strani – </t>
    </r>
    <r>
      <rPr>
        <b/>
        <sz val="11"/>
        <rFont val="Calibri"/>
        <family val="2"/>
        <charset val="238"/>
      </rPr>
      <t>špalete k post. 4.12!</t>
    </r>
    <r>
      <rPr>
        <sz val="11"/>
        <rFont val="Calibri"/>
        <family val="2"/>
        <charset val="238"/>
      </rPr>
      <t>:</t>
    </r>
  </si>
  <si>
    <r>
      <t xml:space="preserve">Kompletna izvedba fasade objekta - špalete, sloji so navedeni iz notranje proti zunanji strani – </t>
    </r>
    <r>
      <rPr>
        <b/>
        <sz val="11"/>
        <rFont val="Calibri"/>
        <family val="2"/>
        <charset val="238"/>
      </rPr>
      <t>špalete k post. 4.16!</t>
    </r>
    <r>
      <rPr>
        <sz val="11"/>
        <rFont val="Calibri"/>
        <family val="2"/>
        <charset val="238"/>
      </rPr>
      <t>:</t>
    </r>
  </si>
  <si>
    <t>- notranji omet  (zajeto v postavki 4.10)</t>
  </si>
  <si>
    <t>a./ zidovi debeline 20,0 cm</t>
  </si>
  <si>
    <t>Isto kot postavka 4.19, le velikosti nad 2,00 m2.</t>
  </si>
  <si>
    <t>Izdelava manjših utorov za elektro in strojne inštalacije v zidovih in tleh. - ocena</t>
  </si>
  <si>
    <t>Dvostranski opaž armirano betonskih slopov in stebrov, višina podpiranja do 4,00 za viden beton, z vsemi pomožnimi deli in prenosi - vse etaže.</t>
  </si>
  <si>
    <t>ACO SPIN prehodni okvir L15</t>
  </si>
  <si>
    <t>ACO SPIN okvir z rešetko iz litega železa 300x300 mm  L15/M125</t>
  </si>
  <si>
    <t xml:space="preserve">Dobava in vgradnja nasadnega LTŽ okvira z rešetko iz litega železa 300x300 mm, višine 45 mm, brez zaklepa, za požiralnike DN70-DN150. Montaža na vmesni del. Nosilnost L15/M125. </t>
  </si>
  <si>
    <t>6.1.</t>
  </si>
  <si>
    <t>- AB temeljna plošča (zajeto v AB delih)</t>
  </si>
  <si>
    <t>- AB plošča v naklonu (zajeta v AB delih)</t>
  </si>
  <si>
    <t>Pomoč pri vgradnji steklenih sten v ALU okvirjih .</t>
  </si>
  <si>
    <t>Krpanje utorov po zidovih in tleh po vgraditvi električne in strojne inštalacije.-ocena.</t>
  </si>
  <si>
    <t>Opaž notranjih AB stopnišč - rame, nastopne ploskve, podesti, za viden beton z vsemi pomožnimi deli in prenosi - vse etaže. (Upoštevano tudi požarno stopnišče.)</t>
  </si>
  <si>
    <t>ACO SPIN iztočni element iz litega železa DN70 horizontalni</t>
  </si>
  <si>
    <t xml:space="preserve">Dobava in vgradnja litoželeznega iztočnega elementa s tlačno prirobnico in drenažnim obročem, z drenažnimi odprtinami, brez smradne zapore, iztok 90°.  </t>
  </si>
  <si>
    <t>ACO SPIN vedro za nečistoče</t>
  </si>
  <si>
    <t>Dobava in vgradnja vedra za nečistoče, material polipropilen (PP), višina vedra 150mm, za vgradno višino nad 180mm, za požiralnike od DN 70 do DN 150.</t>
  </si>
  <si>
    <t>Dobava in vgradnja prehodnega okvirja iz polimernega betona, višine 60mm, z odprtinami za pronicujočo vodo, za prehod med litoželeznimi požiralniki DN70-DN150 in vmesnimi deli za zelene strehe. Nosilnost L15.</t>
  </si>
  <si>
    <t xml:space="preserve">OPOMBA: Pri oceni hidroizolacijskega sloja je potrebno upoštevati tudi izvedbo le tega na atike strehe. </t>
  </si>
  <si>
    <t>- drenažni sloj</t>
  </si>
  <si>
    <t>0,18 cm</t>
  </si>
  <si>
    <t>0,06 cm</t>
  </si>
  <si>
    <t>- medstropovje</t>
  </si>
  <si>
    <t>- spuščen strop (zajeto v poglavju montažna dela)</t>
  </si>
  <si>
    <t>Ovrednotijo se "krepko zapisani elementi ponudbe"!</t>
  </si>
  <si>
    <t>Ovrednotijo se "krepko zapisani elementi te ponudbe"</t>
  </si>
  <si>
    <t>- peščena podlaga</t>
  </si>
  <si>
    <t>1,8 cm</t>
  </si>
  <si>
    <t>2,0 - 13,0 cm</t>
  </si>
  <si>
    <t>10,0 + 12,0 cm</t>
  </si>
  <si>
    <t xml:space="preserve">- AB plošča 20 cm (zajeto v AB delih) </t>
  </si>
  <si>
    <t>- sekundarna kritina</t>
  </si>
  <si>
    <t>2.02</t>
  </si>
  <si>
    <t>Predelne stene - 
Stene debeline 15,0 cm (kamena volna 10,0 cm).</t>
  </si>
  <si>
    <t>Predelne stene - stene debeline 20,0 cm. (kamena volna 15,0 cm)</t>
  </si>
  <si>
    <t>- mavčno kartonske plošče 2x12,5 m</t>
  </si>
  <si>
    <t>isto kot post. a./, le vlago odporne plošče - 30,0 cm.</t>
  </si>
  <si>
    <t>isto kot post. e./, le vlago odporne plošče - 10,0 cm.</t>
  </si>
  <si>
    <t>Dobava in polaganje nizkostenske obrobe iz keramike, višine 10 cm, barva po izbiri projektanta (fuge se zalijejo z vodonepropustno barvno fugirno maso). Izbrani artikli istega proizvajalca kot talna in stenska keramika. - vsi prostori, kjer ni stenske keramike.</t>
  </si>
  <si>
    <t>Dobava in polaganje talne zaključne keramične zaokrožnice višine 10 cm, lepljenje z ustreznim lepilom, barva po izbiri projektanta (fuge se zalijejo z vodonepropustno barvno fugirno maso). Izbrani artikli istega proizvajalca kot talna  keramika. - vsi prostori s stensko keramiko.</t>
  </si>
  <si>
    <t>- 1. nadstropje - kabineti, učilnice</t>
  </si>
  <si>
    <t>- 2. nadstropje - pisarne, zbornica, knjižnica</t>
  </si>
  <si>
    <t xml:space="preserve">Oplesk betonskih in zidanih zidov s pralno obstojno barvo - polmat s prehodnim čiščenjem podlage, z vsemi pomožnimi deli, preddeli in prenosi, barva po izbiri projektanta. Izbor finalnega opleska skladen s SIST EN ISO 11998:2006 in SIST EN ISO 12137-1 in 2:2006. Faze pleskanja so sledeče: 
 - 1x akrilna impregnacija (kot npr. SPECTRA - HELIOS) 1x globinska impregmacija- 2x notranji kit - po potrebi (SPECTRA - HELIOS)
 - 2-3x končni polmat premaz (kot npr. SPECTRA LATEX)
Finalne obdelave zidov in sten bodo omogočale redno, temeljito čiščenje in občasno razkuževanje.
Tehnični podatki:
 - SESTAVA - akrilna kopolimerna disperzija, pigment, polnila in posebni dodatki
 - SIJAJ - EN 13300 - polmat
 - GOSTOTA - 1,26 + 0,02 kg/l
 - PRALNOST - EN 13300, razred 1-2 (DIN 53778-S)
 - REDČENJE - z vodo, 1.sloj: do 20%, 2.sloj: do 10%
</t>
  </si>
  <si>
    <t xml:space="preserve">Oplesk betonskih zidov </t>
  </si>
  <si>
    <t>Oplesk zidanih zidov</t>
  </si>
  <si>
    <t>Oplesk sten in stropov iz mavčno - kartonskih plošč (barva po izbiri projektanta). Stropovi so obdelani s poldisperzijsko barvo kot npr. JUPOL.</t>
  </si>
  <si>
    <t>stene</t>
  </si>
  <si>
    <t>stropovi</t>
  </si>
  <si>
    <t xml:space="preserve">Oplesk betonskih stropov s poldisperzijsko barvo (kot npr. JUPOL) s predhodno pripravo  stropa (čiščenje, brušenje, kitanje, fino glajenje z vsemi preddeli in prenosi). Barva po izbiri projektanta. </t>
  </si>
  <si>
    <t>8.04</t>
  </si>
  <si>
    <t xml:space="preserve">- AB plošča (zajeto v AB delih) </t>
  </si>
  <si>
    <r>
      <t>Zidarska zagladitev betonskih površin s fino cementno malto (kot npr. „</t>
    </r>
    <r>
      <rPr>
        <b/>
        <sz val="11"/>
        <rFont val="Calibri"/>
        <family val="2"/>
        <charset val="238"/>
      </rPr>
      <t>ROFIX</t>
    </r>
    <r>
      <rPr>
        <sz val="11"/>
        <rFont val="Calibri"/>
        <family val="2"/>
        <charset val="238"/>
      </rPr>
      <t>“ gradbeni sistemi) F.C.M. 1:1, brušenje robov, obsekavanje robov. Brušenje in cementna zagladitev se izvede glede na kvaliteto betonov (zidovi, slopovi, nosilci, stopnišče) - količina je ocenjena.</t>
    </r>
  </si>
  <si>
    <t xml:space="preserve">Opis podkonstrukcije, ki jo je potrebno upoštevati v ceni postavke: Alu sistemska konstrukcija (kot na primer HILTI EuroFOX standard EN  1090-1: 2009 + A1, sistem MFT-MFI-1L), sestavljena iz nosilnih konzol kot na primer MFT – MFI ustrezne dolžine z vgrajenim termo členom za preprečitev toplotnega mosta. Konzole so pritrjene v podlago z vijaki kot na primer HILTI HRD H kateri je sestavljen iz vijaka jeklo razreda 6.8 in vložka iz rdečega poliamida.
Pri montaži konzol je potrebno upoštevati fiksne in premične podpore, katere se zagotovijo s posebnim pritrjevanjem konzole in vertikalnega profila s samovrtalnim vijakom kot na primer S-AD01SS 5,5x19 iz nerjavečega jekla razreda A2. Na spoju dveh fasadnih panelov se uporabi ALU T-profil kot na primer MFT-T 60x120 1,8, za vmesno podpiranje panelov pa ALU L-profil kot na primer MFT-L 60X40 1,8. 
Dobavitelj podkonstrukcije mora priložiti statične izračune in izjave o lastnosti tako za Alu konstrukcijo kot za ves sidrni in spojni material. </t>
  </si>
  <si>
    <t>SPLOŠNO - OPIS FASADE: 
Fasada objekta "Z4" bo  obdelana s fasadnimi ploščami kot npr. Fundermax, debelina plošč 8mm,  ki bodo s specialnimi lepili (kot na primer Sika) lepljene na  Alu podkonstrukcijo, ki bo v vertikalnih pasovih pritrjena  na zunanje stene. Plošče bodo različnih dimenzij.  Možna izvedba z več različnimi tipi dekorjev plošč.
V fazi izvedbe mora projektant potrditi predložene delavniške risbe, ki jih izdela izvajalec!
Detajli se izvedejo po navodilih izbranega proizvajalca plošč (tehnična  navodila kot npr. Fundermax  ), delavniškimi načrti izvajalca in s soglasjem projektanta.
Pred izvedbo je potrebno preveriti stanje na mestu, kjer se bosta stikala obstoječi in novi objekt. V primeru odstopanj se je potrebno posvetovati z odgovornim vodjo projekta.
Projektant mora pred izvedbo potrditi delavniške risbe in detajle (predvsem za Alu konstrukcijo in fasado, ki jih predloži izvajalec v elektronski obliki)!</t>
  </si>
  <si>
    <t>Enotne cene morajo vsebovati:
- vso potrebno dokumentacijo za začetek del;
- vsa potrebna pripravljalna in pospravljalna dela
- prenos in obeleževanje višinskih točk na objektu
- po potrebi izdelava vzorca in vgradnja le-tega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t>
  </si>
  <si>
    <t>Pri vseh postavkah je potrebno v cenah upoštevati dobavo materiala s prevozom in zlaganjem na gradbišču s prenosom do mesta vgraditve, opaženje, razopaženje, čiščenje lesa in vsa pomožna dela.
Opaži za betonske površine morajo biti izdelani tako, da je površina primerna za nadaljnjo uporabo.</t>
  </si>
  <si>
    <t>Montaža fasadnih cevnih odrov višine do 18,50 m, komplet z zaščitno tkanino na zunanji strani. Oder služi za izvedbo vseh gradbenih, obrtniških in instalacijskih del na fasadi objekta. Upoštevati tudi vsa potrebna sidranja in odstranjevanje sider po končanih delih. Po končanju vseh fasaderskih del se izvede demontaža in čiščenje odra.</t>
  </si>
  <si>
    <t>Dobava in montaža talnega kletnega požiralnika iz umetne mase, s protipovratno loputo, pokrivno rešetko iz nerjavečega jekla Quadrato kot npr. ACO Passavant JUNIOR v skladu z DIN EN 13564. Iztočni kos z horizontalnim iztokom DN100 v skladu z DIN 19534 in DIN 19537, z izstavljivim sifonom, višina vodnega stolpca v sifonu 60mm, pokrivna rešetka dimenzizje 197x197mm, razred obremenitve K3, s pokrovom za čas gradnje, pretok 1,6l/s, teža cca.: 1,2 kg.</t>
  </si>
  <si>
    <t>4.48</t>
  </si>
  <si>
    <t>4.57</t>
  </si>
  <si>
    <t>4.58</t>
  </si>
  <si>
    <t>4.59</t>
  </si>
  <si>
    <t>4.60</t>
  </si>
  <si>
    <t>4.61</t>
  </si>
  <si>
    <t>POŽARNA VRATA</t>
  </si>
  <si>
    <t>4.64</t>
  </si>
  <si>
    <t>4.65</t>
  </si>
  <si>
    <t>4.66</t>
  </si>
  <si>
    <t>4.67</t>
  </si>
  <si>
    <t>4.68</t>
  </si>
  <si>
    <t>4.69</t>
  </si>
  <si>
    <t>4.70</t>
  </si>
  <si>
    <t>4.71</t>
  </si>
  <si>
    <t>· Kontrolni panel z mehanskimi tipkami</t>
  </si>
  <si>
    <t>(armirano betonski)</t>
  </si>
  <si>
    <t xml:space="preserve">3500 mm </t>
  </si>
  <si>
    <t>- Možnost kontrolirane uporabe - na ključ ali podobno</t>
  </si>
  <si>
    <t>Evidentiranje in zakoličba obstoječih vodov s strani posameznih upravljalcev (elektroinštalacije, telekomunikacije, vodovod, kanalizacija, plinovod in podobno). O opravljeni zakoličbi je potrebno izvesti vpis v gradbenem dnevniku s strani izvajalca zakoličbe oziroma upravljalca posameznega voda. Upoštevati je potrebno tudi inštalacijske priključke na obstoječi objekt. Skladno s projektnimi pogoji je potrebno ob teh delih na gradbišče povzvati posamezne upravljalce vodov.</t>
  </si>
  <si>
    <t>Zaščita obstoječih podzemnih vodov (elektroinštalacije, telekomunikacije, vodovod, kanalizacija, plinovod in podobno) ali po možnosti premestitve in prevezave zaradi nemotenega izvajanja zemeljskih del (dela izvajajo pooblaščene institucije za tovrstna dela) - potrebno je upoštevati vsa navodila in zahteve upravljavcev posameznih vodov.</t>
  </si>
  <si>
    <t>Izdelava novelacije/prilagoditve varnostnega načrta izvajalca, glede na način in izbrano tehnologijo dela (poseben poudarek na varstvu vseh zaposlenih na gradbišču in obiskovalcev šole - zaposleno osebje, učenci in obiskovalci šole) skladno z veljavno zakonodajo na področju Republike Slovenije.</t>
  </si>
  <si>
    <t>1.15</t>
  </si>
  <si>
    <t>Zaščita in varovanje obstoječih dreves, ki niso predmet odstranitve.</t>
  </si>
  <si>
    <t>Eventuelno dodatno opiranje stranic izkopa gradbene jame skladno z navodili podanimi v načrtu gradbene jame - po naročilu in navodilih geomehanskega nadzora. Količina je ocenjena, dela se izvjajo po navodilih geomehanskega nadzora, po vpisu v gradbeni dnevnik.</t>
  </si>
  <si>
    <t>Eventuelno površinska zaščita brežin - po naročilu in navodilih geomehanskega nadzora. Količina je ocenjena, dela se izvjajo po navodilih geomehanskega nadzora, po vpisu v gradbeni dnevnik.</t>
  </si>
  <si>
    <t>Projektantski popis in predračun sta izdelana na podlagi PZI projekta št. PZI-N07/2025, AVGUST 2025, predhodnih GG preiskav. V primeru, da ob izvedbi pride do večjega odstopanja je potrebno pridobiti soglasje naročnika, nadzornika in projektanta. Pri dajanju ponudbe in oblikovanju cene je potrebno upoštevati naslednje:</t>
  </si>
  <si>
    <t>Dobava in vgrajevanje betona C30/37 XC2 S2 Dmax16 v konstrukcijah prereza 0,50 m3/m2 -  strojno vgrajevanje betona, vezni del - pasovni temelji.</t>
  </si>
  <si>
    <t xml:space="preserve">Isto kot postavka 3.08, le AB plošče stopniščnih podestov debeline 15,0 cm. </t>
  </si>
  <si>
    <t>Opomba: zidarska dela upoštevajo prizidek C1 z veznim delom</t>
  </si>
  <si>
    <t>Opomba: zemeljska dela upoštevajo prizidek C1 z veznim delom</t>
  </si>
  <si>
    <t>OPOMBA: V tem popisu so zajeta dela, ki se nanašajo izključno na varovanje izkopa.
OPOMBA: Upoštevati je potrebno tudi vse podatke in zahteve iz PZI tehničnega poročila,  ostalih načrtov in geomehanskega poročila ter ostale PZI projektne dokumentacije, ki se naša na tovrstna dela.</t>
  </si>
  <si>
    <t xml:space="preserve"> 30,0 in 40 cm</t>
  </si>
  <si>
    <t>- dvoslojna hidroizolacija (1.sloj kot npr.:"Fragmat Izotekt V4" in 2. sloj antiradonska hidroizolacija kot npr. RADON VAP AL P4)</t>
  </si>
  <si>
    <t>- toplotna izolacija - ekspandirani polistiren, λ&lt;0,034 W/mK  [λD=max 0,034 W/mK, σ10%def = 200 KPa]</t>
  </si>
  <si>
    <t>22,0 cm</t>
  </si>
  <si>
    <r>
      <t>- toplotna izolacija - ekstrudiran polistiren, λ&lt;0,035 W/mK  [λ</t>
    </r>
    <r>
      <rPr>
        <b/>
        <sz val="8"/>
        <rFont val="Calibri"/>
        <family val="2"/>
        <charset val="238"/>
      </rPr>
      <t>D</t>
    </r>
    <r>
      <rPr>
        <b/>
        <sz val="11"/>
        <rFont val="Calibri"/>
        <family val="2"/>
        <charset val="238"/>
      </rPr>
      <t>=max 0,035 W/mK, σ10%def = 300 KPa]</t>
    </r>
  </si>
  <si>
    <t xml:space="preserve"> 8,0 cm </t>
  </si>
  <si>
    <r>
      <t>- sistemska plošča za talno gretje (kot npr.: "Stirotermal silent reflect" λ</t>
    </r>
    <r>
      <rPr>
        <b/>
        <sz val="8"/>
        <rFont val="Calibri"/>
        <family val="2"/>
        <charset val="238"/>
        <scheme val="minor"/>
      </rPr>
      <t>D</t>
    </r>
    <r>
      <rPr>
        <b/>
        <sz val="11"/>
        <rFont val="Calibri"/>
        <family val="2"/>
        <charset val="238"/>
        <scheme val="minor"/>
      </rPr>
      <t xml:space="preserve">=0,038 W/mK </t>
    </r>
  </si>
  <si>
    <t xml:space="preserve">- sistemska plošča za talno gretje (kot npr.: "Stirotermal silent reflect"), λ= 0,038 W/mK </t>
  </si>
  <si>
    <t>TLAK T2a - tlak ( pritličje)</t>
  </si>
  <si>
    <t>TLAK T2a* - (pritličje, 1. nadstropje, 2. nadstropje, stopnišča)</t>
  </si>
  <si>
    <t>- štokan beton v naklonu</t>
  </si>
  <si>
    <t>- dvoslojna hidroizolacija, 1.sloj bitumensak, 2. sloj samolepilna hidroizolacija</t>
  </si>
  <si>
    <t>TLAK TJ2 - tlak na terenu/evakuacijsko stopnišče klet</t>
  </si>
  <si>
    <t>50 cm</t>
  </si>
  <si>
    <t xml:space="preserve">- štokan beton </t>
  </si>
  <si>
    <t>30,0  cm</t>
  </si>
  <si>
    <t>opomba: stike plošč toplotne izolacije tesniti z lepilnim trakom, kot na primer HOMESEAL LDS SOLITOP BLACK UV</t>
  </si>
  <si>
    <t>- prezračevana fasada  na tipski aluminijasti podkonstrukciji kot na priemr HILTI, obloga iz kompaktnih HPL plošč s povečano požarno odpornostjo, kot npr. "Fundermax M LOOK Exterior"</t>
  </si>
  <si>
    <t>-  zajeta je tudi količina horizontalnega venca v 2. nadstopju</t>
  </si>
  <si>
    <t>- toplotna izolacija, steklena volna, λD= 0,030 W/mK (kot npr.: "Knauf Mineral PLUS FP 030B")</t>
  </si>
  <si>
    <t>- dvoslojna hidroizolacija (kot npr.:" Fragmat Izotekt P4")</t>
  </si>
  <si>
    <t>opomba: finalno obdelavo poenotiti z izgledom obstoječega objekta A</t>
  </si>
  <si>
    <t>Finalna obdelava zidu - atike na terasi</t>
  </si>
  <si>
    <t>5,00 cm</t>
  </si>
  <si>
    <t xml:space="preserve"> -  hidroizolacija (kot npr.: "SIKAPLAN 18 g") vključno z vsem potrebnim tesnjenjem;  do višine 10 cm - po tipskem detajlu SIKA, </t>
  </si>
  <si>
    <t>- zaključni sloj - silikonski omet, granulacija 1.5 mm (izvedba kontaktne fasade skladno z zahtevami  ETICS)</t>
  </si>
  <si>
    <t>a) CO2 5 EG</t>
  </si>
  <si>
    <t>b) ABC 9 EG</t>
  </si>
  <si>
    <t>c) ABC 6 EG</t>
  </si>
  <si>
    <t xml:space="preserve">Dobava in vgradnja gasilnih aparatov po navedbi/specifikaciji v požarnem elaboratu, vključno s PVC zaščitnimi varnostnimi omaricami, z vsemi držali, varovali, oznakami...
</t>
  </si>
  <si>
    <t>b./ peščena poseljicaa (4 cm grobi, 4 cm fini pesek)</t>
  </si>
  <si>
    <t>c./ peščeni ustroj 25 cm</t>
  </si>
  <si>
    <t>d./ ločilni sloj filc</t>
  </si>
  <si>
    <t>e./ utrjena zemljina 40cm</t>
  </si>
  <si>
    <t>a./ dobava in vgraditev betonskih plošč deb. 5,0 cm, vključno s fugiranjem s kremenčevim peskom, plošče dimenzije 50x500 kot npr. Zobec, Tetra</t>
  </si>
  <si>
    <t>Dobava in vgradnja linijske kanalete dolžine 1.5 m, vključno s pokrivno rešetko, kot na primer ACO Slot Top kanaleta z rego, vključno z vsemi potrebnimi elementi (revizijski element, kanaleta z rego, pokrov z rego, zbiralnik, zapore čelnih sten in podobno)</t>
  </si>
  <si>
    <t>Opomba: Tesarska dela upoštevajo prizidek C1 in vezni del</t>
  </si>
  <si>
    <t>Enostranski opaž stranic temeljne plošče kleti in talne plošče veznega dela z vsemi pomožnimi deli in prenosi;  višina temeljne plošče kleti je 50,0 cm , višina talne plošče veznega dela je 15 cm;</t>
  </si>
  <si>
    <t>Dvostranski opaž pasovnih temeljev in temeljnih nastavkov, višina opaža je 130,0 cm, z vsemi pomožnimi deli in prenosi (vezni del).</t>
  </si>
  <si>
    <t>Dvostranski opaž AB zidov debeline 40,0, 30,0 in 20,0 cm, višine podpiranja do 4,00 m za viden beton z vsemi pomožnimi deli in prenosi- vse etaže. (Upoštevani so tudi AB parapeti, jašek dvigala, stopniščni zidovi in tehnična jaška.)</t>
  </si>
  <si>
    <t>Dvostranski opaž armirano betonskih parapetnih zidov, višina podpiranja do 1,00 m, za viden beton, z vsemi pomožnimi deli in prenosi - parapetni zidovi debeline 20,0 cm na strehi - atika.</t>
  </si>
  <si>
    <t>Opaž AB plošč debeline 20,0 in 24,0 cm, za viden beton, višina podpiranja do 4,00 m, z vsemi pomožnimi deli in prenosi - vse etaže. (Upoštevana je tudi plošča nad veznim delom in konzolna plošča nadstreška).</t>
  </si>
  <si>
    <t>Izdelava in montaža lesenih škatel v armirano betonskih zidovih, izvedba kot utori za vertikalne instalacijske vode in vgrajene instalacijske omarice.</t>
  </si>
  <si>
    <t>Izdelava lahkih premičnih odrov iz stolic višine 1,00 - 1,50 m, za pomoč pri izvedbi gradbenih, obrtniških in instalacijskih del.</t>
  </si>
  <si>
    <t>Izvedba hortikulturne ureditve atrija, ki zajema: betonsko ali inox okroglo korito fi 80cm, vključno z zasaditvijo grmovnice ali drevesa kot na primer Magnolija, Ginko, Javor…</t>
  </si>
  <si>
    <t>Strojno - ročni izkop jarkov za kanalizacijo pod temeljno ploščo (80% strojno, 20 % ročno) jarkov v terenu III.- IV. kategorije, globine 1,00 - 2,00 m, širine 0,70 - 1,00 m, (v količini je upoštevan tudi izkop za jaške).</t>
  </si>
  <si>
    <t>Zakoličba trase fekalne  kanalizacije pod temeljno in talno ploščo z označitvijo karakterističnih točk.</t>
  </si>
  <si>
    <t>Odvod meteorne vode iz konzolne plošče in strehe nad veznim delom, strehe nad instalacijskim jaškom za prezračevanje.</t>
  </si>
  <si>
    <t>6.4</t>
  </si>
  <si>
    <t>6.5</t>
  </si>
  <si>
    <t>6.6</t>
  </si>
  <si>
    <t>6.7</t>
  </si>
  <si>
    <t>6.9</t>
  </si>
  <si>
    <t>6.10</t>
  </si>
  <si>
    <t>6.11</t>
  </si>
  <si>
    <t>6.15</t>
  </si>
  <si>
    <t>KANALIZACIJA  SKUPAJ:</t>
  </si>
  <si>
    <r>
      <t>RAVNA ZELENA STREHA - C1/</t>
    </r>
    <r>
      <rPr>
        <b/>
        <sz val="11"/>
        <rFont val="Calibri"/>
        <family val="2"/>
        <charset val="238"/>
        <scheme val="minor"/>
      </rPr>
      <t>SZ1</t>
    </r>
  </si>
  <si>
    <r>
      <t xml:space="preserve">Dobava materiala in izvedba vseh slojev hidro in toplotne izolacije ravne strehe na koti + 12.30. Vsi sloji so navedeni od zgoraj navzdol.
V posameznih postavkah so za razumevanje pozicije navedeni kompletni konstrukcijski sestavi, v postavki pa se ovrednotijo </t>
    </r>
    <r>
      <rPr>
        <b/>
        <sz val="11"/>
        <rFont val="Calibri"/>
        <family val="2"/>
        <charset val="238"/>
        <scheme val="minor"/>
      </rPr>
      <t>krepko zapisani elementi postavke.</t>
    </r>
  </si>
  <si>
    <t xml:space="preserve">- rastni subtrat </t>
  </si>
  <si>
    <t xml:space="preserve">- vegetacijska preproga sedumov  </t>
  </si>
  <si>
    <t>- ločilni filc - geofilc</t>
  </si>
  <si>
    <t>- hidroizolacijska membrana kot npr. Sikaplan U-18</t>
  </si>
  <si>
    <t>- naklonska toplotna izolacija - 1,5%
-	λ=max 0,04 W/mK
-	kot npr. SMARTroof Top CTF1 in
-	ravna podložna izolacija SMARTroof Top</t>
  </si>
  <si>
    <t>2,0 - 21,0 cm</t>
  </si>
  <si>
    <t xml:space="preserve">- toplotna izolacija - drugi sloj
-	λ=max 0,036 W/mK
-	kot npr. SMARTroof Top Thermal
</t>
  </si>
  <si>
    <t xml:space="preserve">- toplotna izolacija - prvi sloj
-	λ=max 0,036 W/mK
-	kot npr. SMARTroof Top Thermal
</t>
  </si>
  <si>
    <t>- parna zapora kot npr. Sarnavap</t>
  </si>
  <si>
    <r>
      <t>RAVNA ZELENA STREHA - C1/</t>
    </r>
    <r>
      <rPr>
        <b/>
        <sz val="11"/>
        <rFont val="Calibri"/>
        <family val="2"/>
        <charset val="238"/>
        <scheme val="minor"/>
      </rPr>
      <t>SZ2</t>
    </r>
  </si>
  <si>
    <t>2,0 - 12,5 cm</t>
  </si>
  <si>
    <r>
      <t xml:space="preserve">Dobava materiala in izvedba vseh slojev hidro in toplotne izolacije ravne strehe na koti + 4,00. Ostali opis isti kot v postavki 1.01. Vsi sloji so navedeni od zgoraj navzdol.
</t>
    </r>
    <r>
      <rPr>
        <b/>
        <sz val="11"/>
        <rFont val="Calibri"/>
        <family val="2"/>
        <charset val="238"/>
        <scheme val="minor"/>
      </rPr>
      <t>Sestavi zelene strehe po sistemski rešitvi kot na primer Knauf Urbanscape. V delu veznega dela od osi Ta3 proti objektu A je večje debelina troplotne izolacije in naklon povečan na 5%.</t>
    </r>
  </si>
  <si>
    <r>
      <t>RAVNA  STREHA - TERASA - C1/</t>
    </r>
    <r>
      <rPr>
        <b/>
        <sz val="11"/>
        <rFont val="Calibri"/>
        <family val="2"/>
        <charset val="238"/>
        <scheme val="minor"/>
      </rPr>
      <t>ST</t>
    </r>
    <r>
      <rPr>
        <sz val="11"/>
        <rFont val="Calibri"/>
        <family val="2"/>
        <charset val="238"/>
        <scheme val="minor"/>
      </rPr>
      <t xml:space="preserve">
Dobava materiala in izvedba vseh slojev, hidro in toplotne izolacije ravne strehe na koti + 7,91. Vsi sloji so navedeni od zgoraj navzdol.</t>
    </r>
  </si>
  <si>
    <t>- betonske plošče, kot na primer Zobec Tetra, format 50x50 cm</t>
  </si>
  <si>
    <t>- zaščitna plast/ločilni sloj PVC folija</t>
  </si>
  <si>
    <t>-naklonska toplotna izolacija 1.5 %
-	λ=max 0,04 W/mK
-	kot npr. SMARTroof Top CTF1 in
-	ravna podložna izolacija SMARTroof Top</t>
  </si>
  <si>
    <t>- ravna toplotna izolacija
-	λ=max 0,036 W/mK
-	kot npr. SMARTroof Top Thermal
-	položena v dveh slojih</t>
  </si>
  <si>
    <t>- parna zapora kot na primer Sarnavap</t>
  </si>
  <si>
    <t>-prodec prani, frakcija 4-20 cm</t>
  </si>
  <si>
    <t>6cm</t>
  </si>
  <si>
    <t>2,0 - 3,5 cm</t>
  </si>
  <si>
    <t xml:space="preserve">- ravna toplotna izolacija
-	λ=max 0,036 W/mK
-	kot npr. SMARTroof Top Thermal
</t>
  </si>
  <si>
    <t xml:space="preserve">- AB plošča 15 cm (zajeto v AB delih) </t>
  </si>
  <si>
    <r>
      <t>STREHA NAD JAŠKOM  - C1/</t>
    </r>
    <r>
      <rPr>
        <b/>
        <sz val="11"/>
        <rFont val="Calibri"/>
        <family val="2"/>
        <charset val="238"/>
        <scheme val="minor"/>
      </rPr>
      <t>SJ</t>
    </r>
    <r>
      <rPr>
        <sz val="11"/>
        <rFont val="Calibri"/>
        <family val="2"/>
        <charset val="238"/>
        <scheme val="minor"/>
      </rPr>
      <t xml:space="preserve">
Dobava materiala in izvedba vseh slojev, hidro in toplotne izolacije ravne strehe na koti + 8,58. Vsi sloji so navedeni od zgoraj navzdol.</t>
    </r>
  </si>
  <si>
    <t>-bakrena kritina, dvakrat zapentljana</t>
  </si>
  <si>
    <t>-deske-podeskana celotna površina</t>
  </si>
  <si>
    <t xml:space="preserve">- lesena podkonstrukcija z vstavljeno toplotno izolacijo λ=max 0,035 W/mK
</t>
  </si>
  <si>
    <t>- obstoječa konstrukcija nadstreška</t>
  </si>
  <si>
    <t xml:space="preserve">Isto kot post. 1.05, le dimenzije  150/80 cm. </t>
  </si>
  <si>
    <t xml:space="preserve">Izdelava, dobava in montaža zaključnih pokrovnih obrob na armirano betonskem zidu na ravnih strehah - atika, horizintalnem vencu in po obodu sten požarnega stopnišča;  iz barvne ALU pločevine debeline 1,00 mm, razvite širine do 105,0 cm. Na obeh straneh se vertikalno zapognejo navzdol, kjer se izvede odkap - barva po izbiri projektanta </t>
  </si>
  <si>
    <t>Dobava in montaža lesene obloge na zgornji površini armirano betonskega zidu na ravnih strehah - atike, za zaključne pokrovne obrobe. Deske so impregnirane, privijačene na beton, širine 50,0 -70,00 cm, debeline do 3,5 cm, konusne oblike s padcem na notranjo ali zunanjo stran - glej detajle. Ravne strehe, horiziontalni venec na višini 9.51  in po obodu sten požarnega stopnišča</t>
  </si>
  <si>
    <t xml:space="preserve">Izdelava, dobava in montaža zunanjih okenskih polic iz barvne ALU pločevine debeline 1,0 mm, razvite širine 30,0 - 35,0 cm. Barva po izbiri projektanta. V ceni na enoto je potrebno upoštevati tudi toplotno izolacijo v debelini 3,0 cm pod policami - v skladu s tehnično smernico.
</t>
  </si>
  <si>
    <t>OPOMBA: okenske police na stiku z horizintalnim vencem je potrebno izvesti tako, da bodo integrirane v horizontalni venec.</t>
  </si>
  <si>
    <t xml:space="preserve">Izdelava, dobava in montaža zidnih obrob na tterasi iz barvne ALU pločevine debeline 1,00 mm, razvite širine do 50,0 cm. Barva po izbiri projektanta  </t>
  </si>
  <si>
    <t>Izdelava, dobava in montaža zidnih obrob iz barvne ALU pločevine med obstoječim objektom A in B in novim prizidkom debeline 1,00 mm, razvite širine 70,0 cm.</t>
  </si>
  <si>
    <t>Izdelava, dobava in montaža zaščitne maske vidnih  odtočnih cevi. Maske iz barvane Alu pločevine, debeline 1 mm, razvite širine 90 cm.</t>
  </si>
  <si>
    <t xml:space="preserve">dimenzije 2,20 x 1,20 m </t>
  </si>
  <si>
    <t xml:space="preserve">dimenzije 1,20 x 1,80 m </t>
  </si>
  <si>
    <t>Izvedba kovinske sekundarne fasade na kovinski podkonstrukciji</t>
  </si>
  <si>
    <t xml:space="preserve">(evakuacijsko stopnišče in kovinska sekundarna fasada na kovinski podkonstrukciji </t>
  </si>
  <si>
    <t>Postavka zajema dobavo in montažo kovinske podkonstrukcije ter dobavo in montažo fasadnih panelov iz ekspandirane pločevine.
Površina fasade je 168 m2. V fasado sta na nivoju pritličja vgrajena dvoja evakuacijska vrata s svetlim prehodom 130 cm. Vrata morajo biti opremljena z okovjem za izhod v sili 1125 in samozapiralom. Onemogočeno mora biti nepooblaščeno odpiranje vrat z zunanje strani. Predvidne dimenzije fasadnih panelov so cca 285 x 85 cm, vgradnja brez okvirjev, barvano v belo barvo ali svetli ton po RAL lestvici - skladno z barvno zasnovo objekta, usklajeno z ZVKDS. Transparentnost ekspandirane pločevine cca 75 % - pred dobavo uskladiti s projektantom arhitekture.</t>
  </si>
  <si>
    <t>- Pritrjevanje izvesti po navodilih proizvajalca.</t>
  </si>
  <si>
    <t>- Delavniško dokumentacijo izdela izvajalec, skladno z zahtevami izbranega dobavitelja.</t>
  </si>
  <si>
    <t>opomba: notranje ograje se sidrajo v AB konstrukcijo, zunanje v jekleno konstrukcijo požarnega stopnišča.</t>
  </si>
  <si>
    <t>Dobava in montaža certificirane vročecinkane lestve za dostop na streho (kot npr. EPRO - MUNK ali podobno), DIN 18799
1, širine 520 mm, protizdrsne nastopne prečke 30x30mm z razmikom 280 mm, s tirnico za varovanje oseb, v kompletu z drsnikom testiranim po DIN 353-1, izdelana iz galvaniziranega jekla. Za dostop iz strehe "SZ2" na streho "SZ1".  Finalni oplesk v barvi po izbiri projektanta.</t>
  </si>
  <si>
    <t>Dobava in montaža varoval na strehi -  fiksnih jeklenih sidrnih točk v skladu z EN 795:2012</t>
  </si>
  <si>
    <t>Opis: varnostna sidra, sponke pod obremenitvijo za kompenzacijo sunkov, zasnovano za sočasno uporabo treh oseb, za vgradnjo na betonsko podlago. V  celoti izdelano iz nerjavnega jekla z drsnimi čeljustmi in drsnikom za neprekinjeno varovanje. Oporniki - razdalja med oporniki največ 10,0 m. Povezovalna jeklenica premera 6mm je izdelana iz nerjavnega jekla in testirana na podlagi EN795:2012 in CEN/TS 16415:2017. Dobava in vgradnja v skladu z navodili proizvajalca ob uporabi priloženega montažnega materiala ter vgradnja v strešno nadkonstrukcijo skladno s predpisi (upoštevati navodila za tesnjenje). 
kot npr. EPRO - ABS-Lock III ali enakovredno</t>
  </si>
  <si>
    <r>
      <t>OKNO "01"</t>
    </r>
    <r>
      <rPr>
        <sz val="11"/>
        <rFont val="Calibri"/>
        <family val="2"/>
        <charset val="238"/>
      </rPr>
      <t xml:space="preserve"> - zidarske mere 3.70 m x 1.30 m, okvir "ALU", "RAL" barva po izbiri investitorja in projektanta, "ALU" kljuka, zasteklitev troslojna, notr. okenska polica lesena, zunanja okenska polica v "ALU" izvedbi, toplotna prevodnost 0.9W/m2K, zvočna zaščita 35 dB, višina parapeta 1.50 m, okna so opremljena s kljukami s ključavnico. Okno je dvodelno, fiksni del in del, ki se odpira, smer odpiranja razvidna iz grafičnih prilog načrta s področja arhitekture.</t>
    </r>
    <r>
      <rPr>
        <b/>
        <sz val="11"/>
        <rFont val="Calibri"/>
        <family val="2"/>
        <charset val="238"/>
        <scheme val="minor"/>
      </rPr>
      <t xml:space="preserve">
</t>
    </r>
    <r>
      <rPr>
        <sz val="11"/>
        <rFont val="Calibri"/>
        <family val="2"/>
        <charset val="238"/>
        <scheme val="minor"/>
      </rPr>
      <t>Notranji screen rolo.</t>
    </r>
  </si>
  <si>
    <r>
      <t>OKNO "02"</t>
    </r>
    <r>
      <rPr>
        <sz val="11"/>
        <rFont val="Calibri"/>
        <family val="2"/>
        <charset val="238"/>
      </rPr>
      <t xml:space="preserve"> - zidarske mere 2.70 m x 1.30 m, okvir "ALU", "RAL" barva po izbiri investitorja in projektanta, "ALU" kljuka, zasteklitev troslojna/mlečna zasteklitev, notr. okenska polica lesena, zunanja okenska polica v "ALU" izvedbi, toplotna prevodnost 0.9W/m2K, zvočna zaščita 35 dB, višina parapeta 1.50 m, okna so opremljena s kljukami s ključavnico. Okno je dvodelno, fiksni del in del, ki se odpira, smer odpiranja razvidna iz grafičnih prilog načrta s področja arhitekture.
Notranji screen rolo.</t>
    </r>
  </si>
  <si>
    <r>
      <t>OKNO "03"</t>
    </r>
    <r>
      <rPr>
        <sz val="11"/>
        <rFont val="Calibri"/>
        <family val="2"/>
        <charset val="238"/>
      </rPr>
      <t xml:space="preserve"> -  zidarske mere 5.40 x 1.80 m, odpiranje okna na elektro motor za "ODT", okna za odvod dima in toplote, zasteklitev troslojna, notranja okenska polica lesena, zunanja okenska polica v "ALU" izvedbi, žaluzije na motorni pogon, toplotna prevodnost 0.9W/m2K, zvočna zaščita 35 dB, višina parapeta 5.20 m, okna se odpiraji na električni pogon. Okno je petdelno, skrajna dela fiksna, sredinska polja odpiranje na električni pogon, smer odpiranja razvidna iz grafičnih prilog načrta s področja arhitekture.
Zunanje žaluzije vezane na AJP.
opomba: za ODT je potrebno doseči minimalno 5.4m2 geometričen površine odprtine.</t>
    </r>
  </si>
  <si>
    <r>
      <t>OKNO "04"</t>
    </r>
    <r>
      <rPr>
        <sz val="11"/>
        <rFont val="Calibri"/>
        <family val="2"/>
        <charset val="238"/>
      </rPr>
      <t xml:space="preserve"> - zidarske mere 4.50 x 1.00 m, okvir "ALU", "RAL" barva po izbiri investitorja in projektanta, elektro  motor na vsakem krilu (4 kos), troslojna mlečna zasteklitev, notranja okenska polica keramika, zunanja okenska polica v "ALU" izvedbi, toplotna prevodnost 0.9W/m2K, zvočna zaščita 35 dB, višina parapeta 2.00 m  Okno je štiridelno,  odpiranje kril na električni pogon, smer odpiranja na ventus - razvidna iz grafičnih prilog načrta s področja arhitekture.
Zunanje žaluzije in fiksni komarniki na vsakem polju.</t>
    </r>
  </si>
  <si>
    <r>
      <t>OKNO "05"</t>
    </r>
    <r>
      <rPr>
        <sz val="11"/>
        <rFont val="Calibri"/>
        <family val="2"/>
        <charset val="238"/>
      </rPr>
      <t xml:space="preserve"> - zidarske mere 2.20 x 1.00 m, okvir "ALU", "RAL" barva po izbiri investitorja in projektanta, elektro  motor (2X), troslojna mlečna zasteklitev, notranja okenska polica keramika, zunanja okenska polica v "ALU" izvedbi, toplotna prevodnost 0.9W/m2K, zvočna zaščita 35 dB, višina parapeta 2.00 m. Okno je dvodelno,  odpiranje kril na električni pogon, smer odpiranja na ventus - razvidna iz grafičnih prilog načrta s področja arhitekture.
Zunanje žaluzije in fiksni komarniki na vsakem polju.</t>
    </r>
  </si>
  <si>
    <r>
      <t>OKNO "06"</t>
    </r>
    <r>
      <rPr>
        <sz val="11"/>
        <rFont val="Calibri"/>
        <family val="2"/>
        <charset val="238"/>
      </rPr>
      <t xml:space="preserve"> - zidarske mere 3.30 x 1.00 m, okvir "ALU", "RAL" barva po izbiri investitorja in projektanta, elektro  motor (3x), troslojna mlečna zasteklitev, notranja okenska polica keramika, zunanja okenska polica v "ALU" izvedbi, toplotna prevodnost 0.9W/m2K, zvočna zaščita 35 dB, višina parapeta 2.00 m. Okno je trodelno,  odpiranje kril na električni pogon, smer odpiranja na ventus - razvidna iz grafičnih prilog načrta s področja arhitekture.
Zunanje žaluzije in fiksni komarniki na vsakem polju.</t>
    </r>
  </si>
  <si>
    <r>
      <rPr>
        <b/>
        <sz val="11"/>
        <rFont val="Calibri"/>
        <family val="2"/>
        <charset val="238"/>
        <scheme val="minor"/>
      </rPr>
      <t>"ZA1"</t>
    </r>
    <r>
      <rPr>
        <sz val="11"/>
        <rFont val="Calibri"/>
        <family val="2"/>
        <charset val="238"/>
      </rPr>
      <t xml:space="preserve"> - zidarske mere 3.10 x 2.80 m, "ALU" zasteklitev z drsnimi vrati, okvir "ALU", "RAL" barva po izbiri investitorja in projektanta, troslojno kaljeno lepljeno steklo, brez polic, prag v višini tlaka, toplotna prevodnost 0.9W/m2K, zvočna zaščita 35 dB, višina parapeta je 0, nizek pohodni prag. Oprema s kljukami in ključavnico. Dvodelna zasteklitev, 1x fiksna, 1x drsna.</t>
    </r>
    <r>
      <rPr>
        <sz val="11"/>
        <rFont val="Calibri"/>
        <family val="2"/>
        <charset val="238"/>
        <scheme val="minor"/>
      </rPr>
      <t xml:space="preserve">
1x levi del drsno odpiranje
1x desni del drsno odpiranje</t>
    </r>
  </si>
  <si>
    <r>
      <rPr>
        <b/>
        <sz val="11"/>
        <rFont val="Calibri"/>
        <family val="2"/>
        <charset val="238"/>
        <scheme val="minor"/>
      </rPr>
      <t>"ZA2"</t>
    </r>
    <r>
      <rPr>
        <sz val="11"/>
        <rFont val="Calibri"/>
        <family val="2"/>
        <charset val="238"/>
      </rPr>
      <t xml:space="preserve"> - zidarske mere 3.20 x 2.80 m, "ALU" enodelna fiksna zasteklitev, okvir "ALU", "RAL" barva po izbiri investitorja in projektanta, troslojno kaljeno lepljeno steklo, brez polic, toplotna prevodnost 0.9W/m2K, zvočna zaščita 35 dB, višina parapeta je 0.  Enodelna fiksna zasteklitev, z razširitvenim profilom na eni strani.</t>
    </r>
    <r>
      <rPr>
        <sz val="11"/>
        <rFont val="Calibri"/>
        <family val="2"/>
        <charset val="238"/>
        <scheme val="minor"/>
      </rPr>
      <t xml:space="preserve">
1x levi razširitveni profil
1x desni razširitveni profil</t>
    </r>
  </si>
  <si>
    <r>
      <rPr>
        <b/>
        <sz val="11"/>
        <rFont val="Calibri"/>
        <family val="2"/>
        <charset val="238"/>
        <scheme val="minor"/>
      </rPr>
      <t>"ZA3"</t>
    </r>
    <r>
      <rPr>
        <sz val="11"/>
        <rFont val="Calibri"/>
        <family val="2"/>
        <charset val="238"/>
      </rPr>
      <t xml:space="preserve"> - zidarske mere 4.10 x 2.80 m, "ALU" dvodelna fiksna zasteklitev, okvir "ALU", "RAL" barva po izbiri investitorja in projektanta, troslojno kaljeno lepljeno steklo, brez polic, toplotna prevodnost 0.9W/m2K, zvočna zaščita 35 dB, višina parapeta je 0.  </t>
    </r>
  </si>
  <si>
    <r>
      <rPr>
        <b/>
        <sz val="11"/>
        <rFont val="Calibri"/>
        <family val="2"/>
        <charset val="238"/>
        <scheme val="minor"/>
      </rPr>
      <t>"ZA3*"</t>
    </r>
    <r>
      <rPr>
        <sz val="11"/>
        <rFont val="Calibri"/>
        <family val="2"/>
        <charset val="238"/>
      </rPr>
      <t xml:space="preserve"> - zidarske mere 4.10 x 2.80 m, "ALU" zasteklitev z drsnimi vrati, okvir "ALU", "RAL" barva po izbiri investitorja in projektanta, troslojno kaljeno lepljeno steklo, brez polic, prag v višini tlaka, toplotna prevodnost 0.9W/m2K, zvočna zaščita 35 dB, višina parapeta je 0, nizek pohodni prag. Oprema s kljukami in ključavnico. Dvodelna zasteklitev, 1x fiksna, 1x drsna.</t>
    </r>
    <r>
      <rPr>
        <sz val="11"/>
        <rFont val="Calibri"/>
        <family val="2"/>
        <charset val="238"/>
        <scheme val="minor"/>
      </rPr>
      <t xml:space="preserve">
</t>
    </r>
  </si>
  <si>
    <r>
      <rPr>
        <b/>
        <sz val="11"/>
        <rFont val="Calibri"/>
        <family val="2"/>
        <charset val="238"/>
        <scheme val="minor"/>
      </rPr>
      <t>"ZA4"</t>
    </r>
    <r>
      <rPr>
        <sz val="11"/>
        <rFont val="Calibri"/>
        <family val="2"/>
        <charset val="238"/>
      </rPr>
      <t xml:space="preserve"> - zidarske mere 1.80 x 2.80 m, "ALU" enodelna fiksna zasteklitev, okvir "ALU", "RAL" barva po izbiri investitorja in projektanta, troslojno kaljeno lepljeno steklo, brez polic, toplotna prevodnost 0.9W/m2K, zvočna zaščita 35 dB, višina parapeta je 0.  Enodelna fiksna zasteklitev.</t>
    </r>
  </si>
  <si>
    <r>
      <t>OKNO "07"</t>
    </r>
    <r>
      <rPr>
        <sz val="11"/>
        <rFont val="Calibri"/>
        <family val="2"/>
        <charset val="238"/>
      </rPr>
      <t xml:space="preserve"> - zidarske mere 2.65 x 2.50 m, okvir "ALU", "RAL" barva po izbiri investitorja in projektanta, stekla so troslojna lepljena in kaljena,  notranja okenska polica lesena, zunanja okenska polica v "ALU" izvedbi, toplotna prevodnost 0.9W/m2K, zvočna zaščita 35 dB, višina parapeta 0.45 m, okna so opremljena s kljukami s ključavnico, okno je štiridelno, spodnji polji fiksni, zgornji polji se odpirajo krilno in na ventus, žaluzije na elektro pogon. </t>
    </r>
    <r>
      <rPr>
        <b/>
        <sz val="11"/>
        <rFont val="Calibri"/>
        <family val="2"/>
        <charset val="238"/>
        <scheme val="minor"/>
      </rPr>
      <t xml:space="preserve">
opomba:</t>
    </r>
    <r>
      <rPr>
        <sz val="11"/>
        <rFont val="Calibri"/>
        <family val="2"/>
        <charset val="238"/>
        <scheme val="minor"/>
      </rPr>
      <t xml:space="preserve"> okovje mora omogočati odpiranje okna na ventus in zaklep kljuke pri odprtem oknu.</t>
    </r>
  </si>
  <si>
    <r>
      <t xml:space="preserve">OKNO "08" - </t>
    </r>
    <r>
      <rPr>
        <sz val="11"/>
        <rFont val="Calibri"/>
        <family val="2"/>
        <charset val="238"/>
        <scheme val="minor"/>
      </rPr>
      <t>zidarske mere 1.20 x 2.50 m, okvir "ALU", "RAL" barva po izbiri investitorja in projektanta, stekla so troslojna mlečna lepljena in kaljena,  notranja okenska polica keramika, zunanja okenska polica v "ALU" izvedbi, toplotna prevodnost 0.9W/m2K, zvočna zaščita 35 dB, višina parapeta 0.45 m, okno je opremljeno s kljukami s ključavnico, okno je dvodelno, spodnje polje fiksno, zgornje polje se odpira krilno in na ventus.
opomba: okovje mora omogočati odpiranje okna na ventus in zaklep kljuke pri odprtem oknu.</t>
    </r>
  </si>
  <si>
    <r>
      <t>OKNO "09"</t>
    </r>
    <r>
      <rPr>
        <sz val="11"/>
        <rFont val="Calibri"/>
        <family val="2"/>
        <charset val="238"/>
      </rPr>
      <t xml:space="preserve"> - zidarske mere 2.90 x 1.80 m,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trokrilno. odpiranje po shemi. 
opomba: okovje mora omogočati odpiranje okna na ventus in zaklep kljuke pri odprtem oknu.</t>
    </r>
  </si>
  <si>
    <r>
      <t>OKNO "010"</t>
    </r>
    <r>
      <rPr>
        <sz val="11"/>
        <rFont val="Calibri"/>
        <family val="2"/>
        <charset val="238"/>
      </rPr>
      <t xml:space="preserve"> - zidarske mere 1.85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enokrilno, odpiranje po shemi. 
opomba: okovje mora omogočati odpiranje okna na ventus in zaklep kljuke pri odprtem oknu.</t>
    </r>
  </si>
  <si>
    <r>
      <t>OKNO "011"</t>
    </r>
    <r>
      <rPr>
        <sz val="11"/>
        <rFont val="Calibri"/>
        <family val="2"/>
        <charset val="238"/>
      </rPr>
      <t xml:space="preserve"> - zidarske mere 4.55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štirikrilno, odpiranje po shemi. 
Žaluzije na električni pogon.
opomba: okovje mora omogočati odpiranje okna na ventus in zaklep kljuke pri odprtem oknu.</t>
    </r>
  </si>
  <si>
    <r>
      <t>OKNO "012"</t>
    </r>
    <r>
      <rPr>
        <sz val="11"/>
        <rFont val="Calibri"/>
        <family val="2"/>
        <charset val="238"/>
      </rPr>
      <t xml:space="preserve">  - zidarske mere 3.65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trokrilno, odpiranje po shemi. 
Žaluzije na električni pogon.
opomba: okovje mora omogočati odpiranje okna na ventus in zaklep kljuke pri odprtem oknu.</t>
    </r>
  </si>
  <si>
    <r>
      <t>OKNO "013"</t>
    </r>
    <r>
      <rPr>
        <sz val="11"/>
        <rFont val="Calibri"/>
        <family val="2"/>
        <charset val="238"/>
      </rPr>
      <t xml:space="preserve"> - zidarske mere 5.40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petkrilno, odpiranje po shemi. 
Žaluzije na električni pogon.
opomba: okovje mora omogočati odpiranje okna na ventus in zaklep kljuke pri odprtem oknu.</t>
    </r>
  </si>
  <si>
    <r>
      <t>OKNO "014"</t>
    </r>
    <r>
      <rPr>
        <sz val="11"/>
        <rFont val="Calibri"/>
        <family val="2"/>
        <charset val="238"/>
      </rPr>
      <t xml:space="preserve"> - zidarske mere 4.50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štirikrilno, odpiranje po shemi. 
Žaluzije na električni pogon.
opomba: okovje mora omogočati odpiranje okna na ventus in zaklep kljuke pri odprtem oknu.</t>
    </r>
  </si>
  <si>
    <r>
      <t>OKNO "015"</t>
    </r>
    <r>
      <rPr>
        <sz val="11"/>
        <rFont val="Calibri"/>
        <family val="2"/>
        <charset val="238"/>
      </rPr>
      <t xml:space="preserve"> - zidarske mere 2.20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dvokrilno, odpiranje po shemi. 
Žaluzije na električni pogon.
opomba: okovje mora omogočati odpiranje okna na ventus in zaklep kljuke pri odprtem oknu.</t>
    </r>
  </si>
  <si>
    <r>
      <t>OKNO "016"</t>
    </r>
    <r>
      <rPr>
        <sz val="11"/>
        <rFont val="Calibri"/>
        <family val="2"/>
        <charset val="238"/>
      </rPr>
      <t xml:space="preserve"> - zidarske mere 3.30 x 1.80 m, "ALU" okno, okvir "ALU", "RAL" barva po izbiri investitorja in projektanta, stekla so troslojna lepljena in kaljena,  notranja okenska polica lesena, zunanja okenska polica v "ALU" izvedbi, toplotna prevodnost 0.9W/m2K, zvočna zaščita 35 dB, višina parapeta 1.15 m, okno je opremljeno s kljukami s ključavnico, okno je trokrilno, odpiranje po shemi. 
Žaluzije na električni pogon.
opomba: okovje mora omogočati odpiranje okna na ventus in zaklep kljuke pri odprtem oknu.</t>
    </r>
  </si>
  <si>
    <r>
      <t>OKNO "017"</t>
    </r>
    <r>
      <rPr>
        <sz val="11"/>
        <rFont val="Calibri"/>
        <family val="2"/>
        <charset val="238"/>
      </rPr>
      <t xml:space="preserve"> - dimenzije 16.45 m x 1.75 m, sestavljeno "ALU" okno vgrajeno v ravnino toplotne izolacije,na podkonstrukciji,  okvir "ALU", "RAL" barva po izbiri investitorja in projektanta,  zasteklitev troslojno kaljeno, kombinacija prosojne in emejlirane zasteklitve (v poljih, ki prekrivajo konstrukcijo), notranje okenske police lesene, zunanja "ALU" kot podaljšek fasadnega venca, toplotna prevodnost 0.9W/m2K, zvočna zaščita 35 dB, višina parapeta je 1.20 m, okna so opremljena s kljukami s ključavnico, odpiranje po shemi.
Zunanji screen rolo na električni pogon.</t>
    </r>
  </si>
  <si>
    <r>
      <t>OKNO "018" -</t>
    </r>
    <r>
      <rPr>
        <sz val="11"/>
        <rFont val="Calibri"/>
        <family val="2"/>
        <charset val="238"/>
      </rPr>
      <t xml:space="preserve"> dimenzije 2.90 x 1.75 m, okno za odvod dima in toplotne, odpiranje na elektro motor za "ODT" (2x),  okno vgrajeno v ravnino toplotne izolacije, na podkonstrukciji, okvir "ALU", "RAL" barva po izbiri investitorja in projektanta, zasteklitev troslojno kaljeno, notranja polica lesena, zunanja "ALU" kot podaljšek fasadnega venca, "RAL" po izbiri investitorja in projektanta, toplotna prevodnost 0.9W/m2K, zvočna zaščita 35 dB, višina parapeta je 1.20 m, okna so opremljena s kljukami s ključavnico.</t>
    </r>
    <r>
      <rPr>
        <b/>
        <sz val="11"/>
        <rFont val="Calibri"/>
        <family val="2"/>
        <charset val="238"/>
        <scheme val="minor"/>
      </rPr>
      <t xml:space="preserve">
opomba: za ODT je potrebno doseči minimalno 2,2 m2 geometričen površine odprtine.</t>
    </r>
  </si>
  <si>
    <r>
      <t>OKNO "019"</t>
    </r>
    <r>
      <rPr>
        <sz val="11"/>
        <rFont val="Calibri"/>
        <family val="2"/>
        <charset val="238"/>
      </rPr>
      <t xml:space="preserve"> - dimenzije 1.85 x 1.75 m, "ALU" okno, enokrilno okno vgrajeno v ravnino toplotne izolacije, na podkonstrukciji,  okvir "ALU", "RAL" barva po izbiri investitorja in projektanta,  zasteklitev troslojno kaljeno, notranja okenska polica lesena, zunanja "ALU" kot podaljšek fasadnega venca, toplotna prevodnost 0.9W/m2K, zvočna zaščita 35 dB, višina parapeta je 1.20 m, okno je opremljeno s kljukami s ključavnico, odpiranje po shemi.
opomba: okovje mora omogočati odpiranje okna na ventus in zaklep kljuke pri odprtem oknu.
</t>
    </r>
  </si>
  <si>
    <r>
      <t>OKNO "020"</t>
    </r>
    <r>
      <rPr>
        <sz val="11"/>
        <rFont val="Calibri"/>
        <family val="2"/>
        <charset val="238"/>
      </rPr>
      <t xml:space="preserve"> - dimenzije 4.55 x 1.75 m, "ALU" okno, štirikrilno okno vgrajeno v ravnino toplotne izolacije, na podkonstrukciji,  okvir "ALU", "RAL" barva po izbiri investitorja in projektanta,  zasteklitev troslojno kaljeno, notranja okenska polica lesena, zunanja "ALU" kot podaljšek fasadnega venca, toplotna prevodnost 0.9W/m2K, zvočna zaščita 35 dB, višina parapeta je 1.20 m, okno je opremljeno s kljukami s ključavnico, odpiranje po shemi.
Zunanji screen rolo na električni pogon.
opomba: okovje mora omogočati odpiranje okna na ventus in zaklep kljuke pri odprtem oknu.</t>
    </r>
  </si>
  <si>
    <r>
      <t>OKNO "021"</t>
    </r>
    <r>
      <rPr>
        <sz val="11"/>
        <rFont val="Calibri"/>
        <family val="2"/>
        <charset val="238"/>
      </rPr>
      <t xml:space="preserve"> - dimenzije 3.65 x 1.75 m, "ALU" okno, trokrilno okno vgrajeno v ravnino toplotne izolacije, na podkonstrukciji,  okvir "ALU", "RAL" barva po izbiri investitorja in projektanta,  zasteklitev troslojno kaljeno, notranja okenska polica lesena, zunanja "ALU" kot podaljšek fasadnega venca, toplotna prevodnost 0.9W/m2K, zvočna zaščita 35 dB, višina parapeta je 1.20 m, okno je opremljeno s kljukami s ključavnico, odpiranje po shemi.
Zunanji screen rolo na električni pogon.
opomba: okovje mora omogočati odpiranje okna na ventus in zaklep kljuke pri odprtem oknu.</t>
    </r>
  </si>
  <si>
    <r>
      <t>OKNO "022"</t>
    </r>
    <r>
      <rPr>
        <sz val="11"/>
        <rFont val="Calibri"/>
        <family val="2"/>
        <charset val="238"/>
      </rPr>
      <t xml:space="preserve"> - dimenzije 15.45 x 1.75 m, sestavljeno "ALU" okno vgrajeno v ravnino toplotne izolacije, na podkonstrukciji,  okvir "ALU", "RAL" barva po izbiri investitorja in projektanta,  zasteklitev troslojno kaljeno, kombinacija prosojne in emejlirane zasteklitve (v poljih, ki prekrivajo konstrukcijo), notranje okenske police lesene, zunanja "ALU" kot podaljšek fasadnega venca, toplotna prevodnost 0.9W/m2K, zvočna zaščita 35 dB, višina parapeta je 1.20 m, okna so opremljena s kljukami s ključavnico, odpiranje po shemi.
Zunanji screen rolo na električni pogon.</t>
    </r>
  </si>
  <si>
    <r>
      <t>OKNO "023"</t>
    </r>
    <r>
      <rPr>
        <sz val="11"/>
        <rFont val="Calibri"/>
        <family val="2"/>
        <charset val="238"/>
      </rPr>
      <t xml:space="preserve"> - dimenzije 5.40 x 1.75 m, petkrilno okno vgrajeno v ravnino toplotne izolacije, na podkonstrukciji,  okvir "ALU", "RAL" barva po izbiri investitorja in projektanta,  zasteklitev troslojno kaljeno, notranja okenska polica lesena, zunanja "ALU" kot podaljšek fasadnega venca, toplotna prevodnost 0.9W/m2K, zvočna zaščita 35 dB, višina parapeta je 1.20 m, okno je opremljeno s kljukami s ključavnico, odpiranje po shemi.
Zunanji screen rolo na električni pogon.
</t>
    </r>
  </si>
  <si>
    <r>
      <t>OKNO "024 + BV2"</t>
    </r>
    <r>
      <rPr>
        <sz val="11"/>
        <rFont val="Calibri"/>
        <family val="2"/>
        <charset val="238"/>
      </rPr>
      <t xml:space="preserve"> - dimenzije 3.65 x 2.50 (vrata 2.95) m, "ALU" okenska zasteklitev z balkonskimi vrati, "ALU" dvodelno fiksno okno, okvir "ALU", "RAL" barva po izbiri investitorja in projektanta, zasteklitev troslojno kaljeno, notranja polica lesena, zunanja "ALU", "RAL" barva po izbiri investitorja in projektanta, dvodelni zunanji screen rolo na električni pogon (polje oken in polje vrat), toplotna prevodnost 0.9W/m2K, zvočna zaščita 35 dB, višina parapeta 0.45 m v predelu okna in 0 v predelu vrat z nizkim pohodnim pragom, sestav opremljen s kljukami s ključavnico, odpiranje po shemi.</t>
    </r>
  </si>
  <si>
    <r>
      <t>OKNO "024*"</t>
    </r>
    <r>
      <rPr>
        <sz val="11"/>
        <rFont val="Calibri"/>
        <family val="2"/>
        <charset val="238"/>
      </rPr>
      <t xml:space="preserve"> - dimenzije 3.65 x 2.50 m, "ALU" okno, okvir "ALU", "RAL" barva po izbiri investitorja in projektanta, stekla so troslojna  kaljena,  notranja okenska polica lesena, zunanja okenska polica v "ALU" izvedbi, toplotna prevodnost 0.9W/m2K, zvočna zaščita 35 dB, višina parapeta 0.45 m, okno je opremljeno s kljukami s ključavnico, okno je trokrilno, odpiranje po shemi. 
Zunanji screen rolo na električni pogon.
</t>
    </r>
  </si>
  <si>
    <r>
      <t>OKNO "025"</t>
    </r>
    <r>
      <rPr>
        <sz val="11"/>
        <rFont val="Calibri"/>
        <family val="2"/>
        <charset val="238"/>
      </rPr>
      <t xml:space="preserve"> - dimenzije 5.40 x 2.50 m, "ALU" petdelno okno, okvir "ALU", "RAL" barva po izbiri investitorja in projektanta, stekla so troslojna  kaljena,  notranja okenska polica lesena, zunanja okenska polica v "ALU" izvedbi, toplotna prevodnost 0.9W/m2K, zvočna zaščita 35 dB, višina parapeta 0.45 m, okno je opremljeno s kljukami s ključavnico, okno je petdelno, odpiranje po shemi. 
Zunanji screen rolo na električni pogon.</t>
    </r>
  </si>
  <si>
    <t>POŽARNO VARNA OKNA</t>
  </si>
  <si>
    <r>
      <t>OKNO "P01"</t>
    </r>
    <r>
      <rPr>
        <sz val="11"/>
        <rFont val="Calibri"/>
        <family val="2"/>
        <charset val="238"/>
      </rPr>
      <t xml:space="preserve"> - dimenzije 3.65 x 1.80 m, požarno odporno, "ALU" okno, okvir "ALU", "RAL" barva po izbiri investitorja in projektanta, zasteklitev troslojna požarno odporna, notranje police lesene, zunanje police "ALU", "RAL" barva po izbiri investitorja in projektanta, požarna odpornost "EI30", višina parapeta je 5.20 m, toplotna prevodnost 0.9W/m2K, zvočna zaščita 35 dB, trodelno okno.
Notranji screen rolo na električni pogon.</t>
    </r>
  </si>
  <si>
    <r>
      <t>OKNO "P02"</t>
    </r>
    <r>
      <rPr>
        <sz val="11"/>
        <rFont val="Calibri"/>
        <family val="2"/>
        <charset val="238"/>
      </rPr>
      <t xml:space="preserve"> - dimenzije 5.4 x 1.80 m, požarno odporno, "ALU" okno, okvir "ALU", "RAL" barva po izbiri investitorja in projektanta, zasteklitev troslojna požarno odporna, notranje police lesene, zunanje police "ALU", "RAL" barva po izbiri investitorja in projektanta, požarna odpornost "EI30", višina parapeta je 5.20 m, toplotna prevodnost 0.9W/m2K, zvočna zaščita 35 dB, petdelno okno.</t>
    </r>
    <r>
      <rPr>
        <b/>
        <sz val="11"/>
        <rFont val="Calibri"/>
        <family val="2"/>
        <charset val="238"/>
        <scheme val="minor"/>
      </rPr>
      <t xml:space="preserve">
</t>
    </r>
    <r>
      <rPr>
        <sz val="11"/>
        <rFont val="Calibri"/>
        <family val="2"/>
        <charset val="238"/>
        <scheme val="minor"/>
      </rPr>
      <t>Notranji screen rolo na električni pogon.</t>
    </r>
  </si>
  <si>
    <r>
      <t>OKNO "P03"</t>
    </r>
    <r>
      <rPr>
        <sz val="11"/>
        <rFont val="Calibri"/>
        <family val="2"/>
        <charset val="238"/>
      </rPr>
      <t xml:space="preserve"> - dimenzije 3.65 x 1.80 m, požarno odporno, "ALU" okno, okvir "ALU", "RAL" barva po izbiri investitorja in projektanta, zasteklitev troslojna požarno odporna, notranje police lesene, zunanje police "ALU", "RAL" barva po izbiri investitorja in projektanta, požarna odpornost "EI30", višina parapeta je 1.15 m, toplotna prevodnost 0.9W/m2K, zvočna zaščita 35 dB, trodelno okno.</t>
    </r>
    <r>
      <rPr>
        <b/>
        <sz val="11"/>
        <rFont val="Calibri"/>
        <family val="2"/>
        <charset val="238"/>
        <scheme val="minor"/>
      </rPr>
      <t xml:space="preserve">
</t>
    </r>
    <r>
      <rPr>
        <sz val="11"/>
        <rFont val="Calibri"/>
        <family val="2"/>
        <charset val="238"/>
        <scheme val="minor"/>
      </rPr>
      <t>Notranji screen rolo na električni pogon.</t>
    </r>
  </si>
  <si>
    <r>
      <t>OKNO "P04"</t>
    </r>
    <r>
      <rPr>
        <sz val="11"/>
        <rFont val="Calibri"/>
        <family val="2"/>
        <charset val="238"/>
      </rPr>
      <t xml:space="preserve"> - dimenzije 5.40 x 1.80 m, požarno odporno, "ALU" okno, okvir "ALU", "RAL" barva po izbiri investitorja in projektanta, zasteklitev troslojna požarno odporna, notranje police lesene, zunanje police "ALU", "RAL" barva po izbiri investitorja in projektanta, požarna odpornost "EI30", višina parapeta je 1.15 m, toplotna prevodnost 0.9W/m2K, zvočna zaščita 35 dB, petdelno okno.</t>
    </r>
    <r>
      <rPr>
        <b/>
        <sz val="11"/>
        <rFont val="Calibri"/>
        <family val="2"/>
        <charset val="238"/>
        <scheme val="minor"/>
      </rPr>
      <t xml:space="preserve">
</t>
    </r>
    <r>
      <rPr>
        <sz val="11"/>
        <rFont val="Calibri"/>
        <family val="2"/>
        <charset val="238"/>
        <scheme val="minor"/>
      </rPr>
      <t>Notranji screen rolo na električni pogon.</t>
    </r>
  </si>
  <si>
    <r>
      <t>OKNO "P05"</t>
    </r>
    <r>
      <rPr>
        <sz val="11"/>
        <rFont val="Calibri"/>
        <family val="2"/>
        <charset val="238"/>
      </rPr>
      <t xml:space="preserve"> - dimenzije 6.34 x 1.27 m ( dimenzije je potrebno prilagoditi vezano na izvedbo ravne zelene strehe)  , požarno odporno, "ALU" okno, okvir "ALU", "RAL" barva po izbiri investitorja in projektanta, zasteklitev troslojna požarno odporna, notranje police lesene, zunanje police "ALU", "RAL" barva po izbiri investitorja in projektanta, požarna odpornost "EI30", višina parapeta je 1.15 m, toplotna prevodnost 0.9W/m2K, zvočna zaščita 35 dB, šestdelno okno.
Razširitveni profili na obeh stranskih delih in s podložnim profilom na spodnjem delu.
Pri vgradnji upoštevati delatacijske zahteve med objektoma A in C (stari in novi del)</t>
    </r>
    <r>
      <rPr>
        <b/>
        <sz val="11"/>
        <rFont val="Calibri"/>
        <family val="2"/>
        <charset val="238"/>
        <scheme val="minor"/>
      </rPr>
      <t xml:space="preserve">
</t>
    </r>
  </si>
  <si>
    <t>STENA "SS1", dimenzije (5.93 + 1.85) x 2.80 m, notranja zasteklitev z dvojimi dvokrilnimi evakuacijskimi vrati s "PANIK" drogovi, skladno z EN1125 na strani evakuacije, vrata s skritim atestiranim samozapiralom. Krilo "ALU" okvir, stekleno polnilo, cilindr.ključavnica, sistemski ključ, inox kljuka, krilni zaustavljalec, samozapiralo (skrito), zasteklitev varnostno kaljeno in lepljeno steklo.</t>
  </si>
  <si>
    <t>STENA "SS2" dimenzije 3.30 x 3.00 m, zunanja steklena stena z dvokrilnimi evakuacijskimi vrati 2.00 x 2.10 cm  s "PANIK" drogovi, skladno z EN1125 na strani evakuacije, vrata s skritim atestiranim samozapiralom. "ALU" okvir, stekleno polnilo, cilindr.ključavnica, sistemski ključ, inox kljuka, krilni zaustavljalec. Ob in nad vrati fiksno zastekljena polja. Zasteklitev varnostno kaljeno in lepljeno steklo, toplotna prevodnost 0.9W/m2K, zvočna zaščita 35 dB.
Dvodelna zunanja žaluzija na elektro pogon, žaluzija pred evakuacijskimi vrati vezana na AJP.</t>
  </si>
  <si>
    <t>STENA "SS3" požarno varna in dimotesna steklena stena z dvokrilnimi vrati, skupna dimenzija 6.24 x 3.80 m, dimenzija vrat 2.05 x 2.40 cm. "ALU" okvir, stekleno polnilo, cilindr.ključavnica, sistemski ključ, kljuka , krilni zaustavljalec, zasteklitev požarno varnostno steklo, kompletna stena EI60,  dimotesna,  zvočna zaščita 30 dB, vrata pridržana na magnetih (v stalnem režimu odprta)
opomba: Stekleno steno z vrati je potrebno uskladiti v ZVKDS: kljuka vrat, razdelba steklene stene, profili, barva...kot replika obstoječih vrat stavbe A</t>
  </si>
  <si>
    <t>STENA "SS4", dimenzije 3.15 x 2.80 m, notranja zasteklitev z enokrilnimi steklenimi vrati, skrito samozapiralo. Krilo "ALU" okvir, stekleno polnilo, cilindr.ključavnica, sistemski ključ, inox kljuka, krilni zaustavljalec, zasteklitev varnostno kaljeno in lepljeno steklo, zvočna zaščita 30 dB.</t>
  </si>
  <si>
    <t>STENA "SSK", steklena vrata z zasteklitvijo, maksimalne dimenzije 1.95 x 2.20 m, notranja zasteklitev z enokrilnimi vrati svetlega prehoda 90x210 cm, vrata s skritim atestiranim samozapiralom. Krilo "ALU" okvir, stekleno polnilo, cilindr.ključavnica, sistemski ključ, inox kljuka, krilni zaustavljalec, zasteklitev varnostno kaljeno in lepljeno steklo, ob vratih razširitveni profil za vgradnjo el. inst, okno dimenzije 75 x 130 cm, spodaj parapet višine 90 cm iz MKP (všeto v drugi postavki), zvočna zaščita 30 dB.</t>
  </si>
  <si>
    <t>ZASTEKLITEV Z VRATI "SS5" - notranja zasteklitev, max. dimenzij. 6.90 x 3.00 m, "ALU" okvir, stekleno polnilo, sestav: eno polje vrata svetlega prehoda 90 x 210cm + nadsvetloba in 5 polj oken višine 185 cm, na parapetu višine 115cm. V vratih  spodaj polno polnilo, do višine 115 cm, zgoraj steklo, cilindrična ključavnica, sistemski ključ, inox kljuka, krilni zaustavljalec. Komplet zasteklitev varnostno kaljeno in lepljeno steklo, zvočna zaščita 35 dB.
Ob vratih razširitveni profil za vgradnjo elektro instalacij.</t>
  </si>
  <si>
    <r>
      <rPr>
        <b/>
        <sz val="11"/>
        <rFont val="Calibri"/>
        <family val="2"/>
        <charset val="238"/>
      </rPr>
      <t>Notranja vrata - učilnice in ostali prostori:</t>
    </r>
    <r>
      <rPr>
        <sz val="11"/>
        <rFont val="Calibri"/>
        <family val="2"/>
        <charset val="238"/>
      </rPr>
      <t xml:space="preserve"> so v kovinskih okvirjih s profilom z globoko brazdo. Kljuke morajo biti zaobljene oblike, tako, da v največji meri izključujejo možnost nesreč in poškodb. Vratna krila so polna lesena laminirana ali pa so vrata v ALU okvirjih in zasteklena z varnostnim steklom.</t>
    </r>
  </si>
  <si>
    <r>
      <rPr>
        <b/>
        <sz val="11"/>
        <rFont val="Calibri"/>
        <family val="2"/>
        <charset val="238"/>
        <scheme val="minor"/>
      </rPr>
      <t xml:space="preserve">VRATA "V1" , </t>
    </r>
    <r>
      <rPr>
        <sz val="11"/>
        <rFont val="Calibri"/>
        <family val="2"/>
        <scheme val="minor"/>
      </rPr>
      <t>notranja enokrilna vrata, svetla odprtina 80 x 215 cm, leseno polno krilo, laminirano, cilindrična ključavnica, sistemski ključ, inox kljuka, krilni zaustavljalec, kovinski podboj, zvočna zaščita vgrajenih vrat &gt;30 dB.</t>
    </r>
  </si>
  <si>
    <t>Pred pričetkom del je potrebno kontrolirati izmere na mestu samem. Vrata, ki so na evakuacijski poti morajo biti opremljena z naletno panic letvijo po EN 1125 - antipanik - obe krili ali eno krilo ali EN 179.  Vrata, ki bodo v normalnem režimu stalno odprta, se opremijo z magneti, vežejo na AJP, v primeru požara se vrata zaprejo. Za vsakodnevno zapiranje teh vrat pa se izvedejo tudi stikala za deblokado magneta in ročno zapiranje vrat. Vrata so opremljena s samozapirali, dvokrilna vrata imajo  vgrajen tudi  koordinator zapiranja s pravilnim vrstnim redom zapiranja dvokrilnih vrat.</t>
  </si>
  <si>
    <r>
      <rPr>
        <b/>
        <sz val="11"/>
        <rFont val="Calibri"/>
        <family val="2"/>
        <charset val="238"/>
        <scheme val="minor"/>
      </rPr>
      <t xml:space="preserve">VRATA "V2" , </t>
    </r>
    <r>
      <rPr>
        <sz val="11"/>
        <rFont val="Calibri"/>
        <family val="2"/>
        <scheme val="minor"/>
      </rPr>
      <t>notranja enokrilna vrata, svetla odprtina 90 x 215 cm, leseno polno krilo, laminirano, cilindrična ključavnica, sistemski ključ, inox kljuka, krilni zaustavljalec, kovinski podboj, zvočna zaščita vgrajenih vrat &gt;30 dB.</t>
    </r>
  </si>
  <si>
    <r>
      <rPr>
        <b/>
        <sz val="11"/>
        <rFont val="Calibri"/>
        <family val="2"/>
        <charset val="238"/>
        <scheme val="minor"/>
      </rPr>
      <t xml:space="preserve">VRATA "V2*" , </t>
    </r>
    <r>
      <rPr>
        <sz val="11"/>
        <rFont val="Calibri"/>
        <family val="2"/>
        <scheme val="minor"/>
      </rPr>
      <t>notranja enokrilna vrata, svetla odprtina 90 x 215 cm, leseno polno krilo, laminirano, električna ključavnica, sistemski ključ, inox kljuka, krilni zaustavljalec, kovinski podboj, zvočna zaščita vgrajenih vrat &gt;30 dB.</t>
    </r>
    <r>
      <rPr>
        <sz val="11"/>
        <rFont val="Calibri"/>
        <family val="2"/>
        <charset val="238"/>
        <scheme val="minor"/>
      </rPr>
      <t xml:space="preserve">
Vgrajena je kontrola pristopa.</t>
    </r>
  </si>
  <si>
    <r>
      <rPr>
        <b/>
        <sz val="11"/>
        <rFont val="Calibri"/>
        <family val="2"/>
        <charset val="238"/>
        <scheme val="minor"/>
      </rPr>
      <t xml:space="preserve">VRATA "V4" , </t>
    </r>
    <r>
      <rPr>
        <sz val="11"/>
        <rFont val="Calibri"/>
        <family val="2"/>
        <scheme val="minor"/>
      </rPr>
      <t>svetla odprtina 200 x 220 cm, kovinska drsna vrata, odpiranje drsno, obešeno krilo na koleščkih - kovinski okvir,  z mrežastim polnilom, ključavnica - sistemski ključ, tračnica za drsna vrata montirana zgoraj, skrita za masko; zaustavljalec na strani</t>
    </r>
  </si>
  <si>
    <r>
      <rPr>
        <b/>
        <sz val="11"/>
        <rFont val="Calibri"/>
        <family val="2"/>
        <charset val="238"/>
        <scheme val="minor"/>
      </rPr>
      <t xml:space="preserve">VRATA "V5" , </t>
    </r>
    <r>
      <rPr>
        <sz val="11"/>
        <rFont val="Calibri"/>
        <family val="2"/>
        <scheme val="minor"/>
      </rPr>
      <t>svetla odprtina 90 x 215 cm, notranja drsna vrata, odpiranje drsno vtopno, leseno polno krilo ,laminirano, kopalniška ključavnica, vtopna kljuka.</t>
    </r>
    <r>
      <rPr>
        <sz val="11"/>
        <rFont val="Calibri"/>
        <family val="2"/>
        <charset val="238"/>
        <scheme val="minor"/>
      </rPr>
      <t xml:space="preserve"> Podboj lesen, okarsna letev; v ceni upoštevati tudi dov+bavo in montažo kasete.</t>
    </r>
  </si>
  <si>
    <r>
      <rPr>
        <b/>
        <sz val="11"/>
        <rFont val="Calibri"/>
        <family val="2"/>
        <charset val="238"/>
        <scheme val="minor"/>
      </rPr>
      <t xml:space="preserve">VRATA "V6" , </t>
    </r>
    <r>
      <rPr>
        <sz val="11"/>
        <rFont val="Calibri"/>
        <family val="2"/>
        <scheme val="minor"/>
      </rPr>
      <t>svetla odprtina 75 x 215 cm, enokrilna vrata, leseno polno krilo ,laminirano, cilindrična ključavnica, sistemski ključ, inox kljuka, krilni zaustavljalec, kovinski podboj</t>
    </r>
  </si>
  <si>
    <r>
      <rPr>
        <b/>
        <sz val="11"/>
        <rFont val="Calibri"/>
        <family val="2"/>
        <charset val="238"/>
        <scheme val="minor"/>
      </rPr>
      <t xml:space="preserve">VRATA "V9" , </t>
    </r>
    <r>
      <rPr>
        <sz val="11"/>
        <rFont val="Calibri"/>
        <family val="2"/>
        <scheme val="minor"/>
      </rPr>
      <t>gradbena odprtina 205 x 280 cm, notranja enokrilna vrata svetle odprtine 120 x 210 cm z obsvetlobo in nadsvetlobo, "ALU" krilo z vstavljeno  zasteklitvijo - varnostno steklo, cilindrična ključavnica, sistemski ključ, inox kljuka, krilni zaustavljalec, zvočna zaščita vgrajenih vrat &gt;30 dB.</t>
    </r>
  </si>
  <si>
    <r>
      <rPr>
        <b/>
        <sz val="11"/>
        <rFont val="Calibri"/>
        <family val="2"/>
        <charset val="238"/>
        <scheme val="minor"/>
      </rPr>
      <t xml:space="preserve">VRATA "V10" , </t>
    </r>
    <r>
      <rPr>
        <sz val="11"/>
        <rFont val="Calibri"/>
        <family val="2"/>
        <charset val="238"/>
        <scheme val="minor"/>
      </rPr>
      <t xml:space="preserve">gradbena </t>
    </r>
    <r>
      <rPr>
        <sz val="11"/>
        <rFont val="Calibri"/>
        <family val="2"/>
        <scheme val="minor"/>
      </rPr>
      <t>odprtina 210 x 280 cm, notranja enokrilna evakuacijska vrata svetle odprtine 120 x 210 cm,  z obsvetlobo in nadsvetlobo, "ALU" krilo z vstavljeno zasteklitvijo - varnostno steklo, električna ključavnica, sistemski ključ, inox kljuka, krilni zaustavljalec, panik kljuka EN 179, zvočna zaščita vgrajenih vrat &gt;30 dB.</t>
    </r>
  </si>
  <si>
    <r>
      <rPr>
        <b/>
        <sz val="11"/>
        <rFont val="Calibri"/>
        <family val="2"/>
        <charset val="238"/>
        <scheme val="minor"/>
      </rPr>
      <t xml:space="preserve">VRATA "BV1" , </t>
    </r>
    <r>
      <rPr>
        <sz val="11"/>
        <rFont val="Calibri"/>
        <family val="2"/>
        <scheme val="minor"/>
      </rPr>
      <t>gradbena odprtina 185 x 295 cm, "ALU" dvokrilna zunanja balkonska vrata, nizek pohodni prag, kljuka s ključavnico,  "ALU" okvir, zasteklitev varnostno kaljeno in lepljeno steklo, toplotna prevodnost 0.9W/m2K, zvočna zaščita 35 dB.</t>
    </r>
  </si>
  <si>
    <r>
      <rPr>
        <b/>
        <sz val="11"/>
        <rFont val="Calibri"/>
        <family val="2"/>
        <scheme val="minor"/>
      </rPr>
      <t>VRATA "V8" ,</t>
    </r>
    <r>
      <rPr>
        <sz val="11"/>
        <rFont val="Calibri"/>
        <family val="2"/>
        <scheme val="minor"/>
      </rPr>
      <t xml:space="preserve"> gradbena odprtina 160 x 220 cm,</t>
    </r>
    <r>
      <rPr>
        <b/>
        <sz val="11"/>
        <rFont val="Calibri"/>
        <family val="2"/>
        <scheme val="minor"/>
      </rPr>
      <t xml:space="preserve"> </t>
    </r>
    <r>
      <rPr>
        <sz val="11"/>
        <rFont val="Calibri"/>
        <family val="2"/>
        <scheme val="minor"/>
      </rPr>
      <t>svetla odprtina (100 + 50) x 215 cm, notranja dvokrilna vrata, leseno krilo, cilindrična ključavnica, sistemski ključ, inox kljuka, krilni zaustavljalec, zvočna zaščita vgrajenih vrat &gt;30 dB.
Talni zatič na ožjem sekundarnem krilu.</t>
    </r>
  </si>
  <si>
    <r>
      <rPr>
        <b/>
        <sz val="11"/>
        <rFont val="Calibri"/>
        <family val="2"/>
        <charset val="238"/>
        <scheme val="minor"/>
      </rPr>
      <t>VRATA "PV1"</t>
    </r>
    <r>
      <rPr>
        <sz val="11"/>
        <rFont val="Calibri"/>
        <family val="2"/>
        <charset val="238"/>
        <scheme val="minor"/>
      </rPr>
      <t>, gradbena odprtina 240 x 280 cm, notranja dvokrilna požarna EI30-C5 in evakuacijska vrata z obsvetlobama in nadsvetlobo, "ALU" okvir z vstavljenim požarnim steklom. Svetla odprtina (100 + 40) x 210 cm,  panik drog na primarnem krilu skladno z EN1125 na strani evakuacije, skrito samozapiralo, cilindrična ključavnica, sistemski ključ, inox kljuka, krilni zaustavljalec, samozapiralo (skrito), talni zatič na sekundarnem krilu, ki se odpira po potrebi, požarna odpornost EI30-C5,  zvočna zaščita &gt;30 dB.
V normalnem režimu so vrata stano odprta - primarno krilo je pridržano na magnetih, vezano na AJP.</t>
    </r>
  </si>
  <si>
    <r>
      <rPr>
        <b/>
        <sz val="11"/>
        <rFont val="Calibri"/>
        <family val="2"/>
        <charset val="238"/>
        <scheme val="minor"/>
      </rPr>
      <t>VRATA "PV1*"</t>
    </r>
    <r>
      <rPr>
        <sz val="11"/>
        <rFont val="Calibri"/>
        <family val="2"/>
        <charset val="238"/>
        <scheme val="minor"/>
      </rPr>
      <t>, gradbena odprtina 240 x 280 cm, notranja dvokrilna požarna EI30-C5 in evakuacijska vrata z obsvetlobama in nadsvetlobo, "ALU" okvir z vstavljenim požarnim steklom. Svetla odprtina (100 + 40) x 210 cm,  panik kljuka na primarnem krilu skladno z EN179 na strani evakuacije, skrito samozapiralo, električna ključavnica, sistemski ključ, inox kljuka, krilni zaustavljalec, samozapiralo (skrito), talni zatič na sekundarnem krilu, ki se odpira po potrebi, požarna odpornost EI30-C5,  zvočna zaščita &gt;30 dB.
V normalnem režimu so vrata stano odprta - primarno krilo je pridržano na magnetih, vezano na AJP.
Kontrola pristopa.</t>
    </r>
  </si>
  <si>
    <t>OPOZORILO: pri sestavi cene je potrebno upoštevati sheme vrat, ki so sestavni del načrta arhitekture in vse dodatne opise in zahteve pri posameznih vratih. (EN 179 ali EN 1125, pridržalni magneti, stikala za ročno sprostitev vrat , na vseh steklenih vratih in pripadajočih zasteklitvah je v ceni potrebno upoštevati  cca 30% mat nalepk; v ceni upoštevati tudi skrita atestirana samozapirala, pri dvokrilnih tudi redosled zapiranja vrat....in podobno)</t>
  </si>
  <si>
    <t>Vrata so brez pragov. Svetla višina vrat bo minimalno 210 cm, nad nekaterimi vrati bo izvedena nadsvetloba. Nadsvetloba nad požarnimi vrati mora biti iz požarno varnega stekla, nadsvetloba nad vrati brez posebnih požarnih zahtev pa iz termopan stekla. Dimenzije nadsvetlob ali obsvetlob so razvidne iz shem.
Vsa steklena vrata (vključno z obsvetlobami) so izvedena z z varnostnim - lepljenim steklom, požarna s požarno varnim steklom.
Pri steklenih površinah je potrebno upoštevati izvedbo mat nalepk (cca 30%), za označevanje/poudarjanje vrat (za varnost otrok).</t>
  </si>
  <si>
    <t>Vrata so opremljena s tečaji, obojestranskim ročajem ter zapahom z notranji strani in možnostjo odpiranja od zunaj. Na zgornji strani se panel vpne v kovinska držala 10,00/5,00 cm (kot npr. INOX), ki so pritrjena na nosilno cev profil 30,00 mm (kot npr. INOX). Pri steni se panel vpne v kovinska držala 10,00/6,50 cm (kot npr. INOX) - 3x po višini, ki se pritrjujejo v steno. Pred pričetkom del je preveriti dimenzije na mestu samem. Vse stene je potrebno izdelati po projektantski shemi.</t>
  </si>
  <si>
    <t>Stena s površino do 4,00 m2 in vgrajenimi enimi (1) vrati. - 1. in 2. nadstropje.</t>
  </si>
  <si>
    <t>Stena s površino do 8,0 m2 in vgrajenimi dvojimi (2) vrati. - klet in 1. nadstropje.</t>
  </si>
  <si>
    <t>Stena s površino 4,80 m2 (vogalna) in vgrajenimi enimi (1) vrati. - klet in 1. nadstropje.</t>
  </si>
  <si>
    <t>Stena s površino max 1,0 m2 (pri posoarjih)  in  - 1. in 2. nadstropje.</t>
  </si>
  <si>
    <t>opomba: razporeditev in kombinacije stropov  so razvidne iz tlorisov stropov v načrtu s področja arhitekture</t>
  </si>
  <si>
    <r>
      <rPr>
        <b/>
        <u/>
        <sz val="11"/>
        <rFont val="Calibri"/>
        <family val="2"/>
        <charset val="238"/>
        <scheme val="minor"/>
      </rPr>
      <t xml:space="preserve">Strop  - akustične mineralne plošče 60/120 </t>
    </r>
    <r>
      <rPr>
        <sz val="11"/>
        <rFont val="Calibri"/>
        <family val="2"/>
        <charset val="238"/>
        <scheme val="minor"/>
      </rPr>
      <t xml:space="preserve">
Dobava in montaža akustičnega spuščenega stropa kot npr. Knauf Ceiling Solutions (KCS) z visoko absorpcijo zvoka, razred A, zgrajenega iz enonivojske kovinske konstrukcije iz glavnih ter prečnih kot npr. Prelude TL2 / Ventatec SG 15 mm profilov, obešenih v primarni strop z obešali za spuščanje do 0,9 m. V konstrukcijo so vložene snemljive mineralne laminirane plošče kot npr. KCS Armstrong Perla OP dim. 600/1200 x 600x15 mm, bele barve, s poglobljenim robom kot npr. Tegular 15/90 in vidnim T profilom. Ob steni je zaključni dvojni L profil 15/8/15/25 mm. Koeficient absorbcije zvoka: 0,95 po EN ISO 11654. Vzdolžna zvočna izoliranost stropa je Dn,f,w = 25 dB po EN 10848-2. Plošče so odporne na relativno zračno vlago do 95%. Plošče so v razredu gradiva A2-s1,d0 po EN 13501-1. Razred čistosti ISO 5 po EN ISO 14644-1  (kot na primer KCS Armstrong Perla OP, Sistem C, Tegular 15/90 ali enakovredno)</t>
    </r>
  </si>
  <si>
    <t xml:space="preserve">Dobava in polaganje protidrsne talne keramike, ploščice so dimenzije minimalno 30/60 cm ali več, debelina keramike 1 cm, A kvalitete, položene v lepilno malto, fuge se zalijejo z vodonepropustno barvno fugirno maso, barva po izbiri projektanta. Protidrsnost min. R10 A+B+C ali R11, stopnja trdote K9. Upoštevati je potrebno tudi horizontalni premaz (kot npr. hidostrop elastik). </t>
  </si>
  <si>
    <t>10.9</t>
  </si>
  <si>
    <t>- sportni pod "NEOSHOK"</t>
  </si>
  <si>
    <t>Tlak T1-b - tlak na terenu - telovadnica v kleti (kot npr.: "Neoshok"
Izdelava, dobava in polaganje športnega poda - parketa.
Točen TIP in barva po izbiri projektanta. Vsi sloji so navedeni od zgoraj navzdol:</t>
  </si>
  <si>
    <t>- estrih - mikroarmiran beton C20/25 (zajeto v zidarskih delih, post 4.07)</t>
  </si>
  <si>
    <r>
      <t>- sistemska plošča za talno gretje (kot npr.: "Stirotermal silent reflect" λ</t>
    </r>
    <r>
      <rPr>
        <sz val="8"/>
        <rFont val="Calibri"/>
        <family val="2"/>
        <charset val="238"/>
        <scheme val="minor"/>
      </rPr>
      <t>D</t>
    </r>
    <r>
      <rPr>
        <sz val="11"/>
        <rFont val="Calibri"/>
        <family val="2"/>
        <charset val="238"/>
        <scheme val="minor"/>
      </rPr>
      <t>=0,038 W/mK  (zajeto v zidarskih delih, post 4.06/b)</t>
    </r>
  </si>
  <si>
    <r>
      <t>- toplotna izolacija - ekstrudiran polistiren, λ&lt;0,035 W/mK  [λ</t>
    </r>
    <r>
      <rPr>
        <sz val="8"/>
        <rFont val="Calibri"/>
        <family val="2"/>
        <charset val="238"/>
      </rPr>
      <t>D</t>
    </r>
    <r>
      <rPr>
        <sz val="11"/>
        <rFont val="Calibri"/>
        <family val="2"/>
        <charset val="238"/>
      </rPr>
      <t>=max 0,035 W/mK, σ10%def = 300 KPa] (zajeto v zidarskih delih, post 4.06/b)</t>
    </r>
  </si>
  <si>
    <t>10.12</t>
  </si>
  <si>
    <t>10.13</t>
  </si>
  <si>
    <t>Izdelava, dobava in montaža električnega brezstrojničnega dvigala, nosilnosti 675 kg ali za 9 oseb, kot npr. SCHINDLER 3000.</t>
  </si>
  <si>
    <r>
      <t xml:space="preserve">Kot na primer </t>
    </r>
    <r>
      <rPr>
        <b/>
        <sz val="11"/>
        <color theme="1"/>
        <rFont val="Calibri"/>
        <family val="2"/>
        <charset val="238"/>
        <scheme val="minor"/>
      </rPr>
      <t>Schindler 3000</t>
    </r>
    <r>
      <rPr>
        <sz val="11"/>
        <color theme="1"/>
        <rFont val="Calibri"/>
        <family val="2"/>
        <charset val="238"/>
        <scheme val="minor"/>
      </rPr>
      <t xml:space="preserve"> ali enakovredno</t>
    </r>
  </si>
  <si>
    <t xml:space="preserve">širina 1650 mm, globina 1950 mm </t>
  </si>
  <si>
    <t>Postavitev in zavarovanje profilov za zakoličbo objekta s površino nad 100m2 in zakoličbo</t>
  </si>
  <si>
    <t>Transport in postavitev opreme in orodja za potrebe izdelave mikropilotov ter formiranje in odstranitev gradbišča.</t>
  </si>
  <si>
    <t>Široki izkop gradbene jame v zemljini III. - IV. kategorije, globina izkopa do 4,9 m, z odlaganjem kvalitetnega materiala na gradbiščni deponiji ali direktnim nakladanjem na prevozno sredstvo. (prod/konglomerat)</t>
  </si>
  <si>
    <t>ZEMELJSKA DELA - SKUPAJ:</t>
  </si>
  <si>
    <t>Nakladanje odvoz in trajno deponiranje izkopnega materiala izkopanega pri izvedbi uvrtanih pilotov. (obračun v raščenem stanju).</t>
  </si>
  <si>
    <t>Nabava, transport in vgradnja betona C25/30, XC2, Dmax=32 mm. (mikropiloti)</t>
  </si>
  <si>
    <t>Izdelava brizganega cementnega betona C25/30, XC2. (torkret)</t>
  </si>
  <si>
    <t>Dobava in postavitev mreže iz vlečene jeklene žice B500B, s premerom &gt; od 4 in &lt; od 12 mm, masa 2,1 do 3 kg/m2. (armaturna mreža Q196 v torkretu; 100X100/5.0X5.0, po armaturnem načrtu)</t>
  </si>
  <si>
    <t>IZVEDBA AB GLEDE MIKROPILOTOV</t>
  </si>
  <si>
    <t>Dobava in vgraditev cementnega betona C25/30, XC2; v prerez do 0,50 m3/m2-m1. (AB greda)</t>
  </si>
  <si>
    <t>KONČNA UREDITEV BREŽINE</t>
  </si>
  <si>
    <t>Humuziranje brežine z nanosom sloja humusne zemlje v debelini do 15 cm ter zatravitvijo s setvijo primernega travnega semena, vključno s pripravo in poravnavo površine.</t>
  </si>
  <si>
    <t>KONČNA UREDITEV BREŽINE - SKUPAJ</t>
  </si>
  <si>
    <t>OSTALE STORITVE - SKUPAJ</t>
  </si>
  <si>
    <t>Dovodi s strehe</t>
  </si>
  <si>
    <t>CEVI</t>
  </si>
  <si>
    <t>FAZONSKI KOSI</t>
  </si>
  <si>
    <t>PRITRDILNI MATERIALI</t>
  </si>
  <si>
    <t>Cevna objemka Geberit z navojno spojko G 1/2", nastavljiva: di=75mm, di1=83mm</t>
  </si>
  <si>
    <t>PRIBOR</t>
  </si>
  <si>
    <t>VARJENI SPOJI</t>
  </si>
  <si>
    <t>Število zvarnih mest</t>
  </si>
  <si>
    <t>Strešni vtočnik kot npr.Geberit Pluvia s pritrdilno prirobnico, za strešne folije: Maksimalna zmogljivost odtekanja=9l/s</t>
  </si>
  <si>
    <t>Dodatni set kot npr.Geberit Pluvia, pohoden</t>
  </si>
  <si>
    <t>Grelni element kot npr.Geberit Pluvia 230 V/8 W: d=56mm</t>
  </si>
  <si>
    <t>Cev kot npr. Geberit PE: d=50mm</t>
  </si>
  <si>
    <t>Cev kot npr.Geberit PE: d=56mm</t>
  </si>
  <si>
    <t>Cev kot npr.Geberit PE: d=75mm</t>
  </si>
  <si>
    <t>Cev kot npr.Geberit PE: d=90mm</t>
  </si>
  <si>
    <t>Cev kot npr.Geberit PE: d=125mm</t>
  </si>
  <si>
    <t>Koleno kot npr.Geberit PE: 45°, d=50mm</t>
  </si>
  <si>
    <t>Dolga spojka kot npr.Geberit PE z dvojnim robom: d=50mm</t>
  </si>
  <si>
    <t>Elektrovarilna spojka kot npr.Geberit: d=50mm</t>
  </si>
  <si>
    <t>Koleno kot npr.Geberit PE: 45°, d=56mm</t>
  </si>
  <si>
    <t>Redukcijski kos kot npr.Geberit PE, ekscentričen, kratek: d=56mm, d1=50mm</t>
  </si>
  <si>
    <t>Elektrovarilna spojka kot npr.Geberit: d=56mm</t>
  </si>
  <si>
    <t>Koleno kot npr.Geberit PE: 45°, d=75mm</t>
  </si>
  <si>
    <t>Redukcijski kos kot npr.Geberit PE, ekscentričen, kratek: d=75mm, d1=56mm</t>
  </si>
  <si>
    <t>Dolga spojka kot npr.Geberit PE z dvojnim robom: d=75mm</t>
  </si>
  <si>
    <t>Elektrovarilna spojka kot npr.Geberit: d=75mm</t>
  </si>
  <si>
    <t>Koleno kot npr.Geberit PE: 45°, d=90mm</t>
  </si>
  <si>
    <t>Odcep kot npr.Geberit PE 45°: d=90mm, d1=50mm</t>
  </si>
  <si>
    <t>Odcep kot npr.Geberit PE 45°: d=90mm, d1=56mm</t>
  </si>
  <si>
    <t>Redukcijski kos kot npr.Geberit PE, ekscentričen, kratek: d=90mm, d1=50mm</t>
  </si>
  <si>
    <t>Redukcijski kos kot npr.Geberit PE, ekscentričen, kratek: d=90mm, d1=75mm</t>
  </si>
  <si>
    <t>Elektrovarilna spojka kot npr.Geberit: d=90mm</t>
  </si>
  <si>
    <t>Koleno kot npr.Geberit PE: 45°, d=125mm</t>
  </si>
  <si>
    <t>Redukcijski kos kot npr. Geberit PE, ekscentričen, kratek: d=125mm, d1=75mm</t>
  </si>
  <si>
    <t>Elektrovarilna spojka kot npr.Geberit: d=125mm</t>
  </si>
  <si>
    <t xml:space="preserve">Protikondenčna izolacija cevi </t>
  </si>
  <si>
    <t>Elektrovarilni trak kot npr.Geberit za fiksno točko: d=50mm, d1=58mm</t>
  </si>
  <si>
    <t>Cevna objemka kot npr.Geberit z navojno spojko G 1/2", nastavljiva: di=50mm, di1=58mm</t>
  </si>
  <si>
    <t>Cevna objemka kot npr.Geberit z navojno spojko M10, nastavljiva: di=50mm, di1=58mm</t>
  </si>
  <si>
    <t>Pravokotna osnovna pritrdilna plošča kot npr.Geberit, z dvema luknjama, z navojno spojko G: G=1/2"</t>
  </si>
  <si>
    <t>Pravokotna osnovna pritrdilna plošča kot npr. Geberit, z dvema luknjama, z navojno spojko G: G=3/4"</t>
  </si>
  <si>
    <t>Navojna palica kot npr.Geberit: M=10mm, L=2m</t>
  </si>
  <si>
    <t>Pravokotna osnovna pritrdilna plokot npr.ča Geberit, z dvema luknjama, z navojno spojko M8 / M10: M=8 / 10mm</t>
  </si>
  <si>
    <t>Navojna cev kot npr.Geberit: G=1/2", L=2.0m</t>
  </si>
  <si>
    <t>Navojna cev kot npr.Geberit: G=3/4", L=2.0m</t>
  </si>
  <si>
    <t>Elektrovarilni trak kot npr.Geberit za fiksno točko: d=56mm, d1=64mm</t>
  </si>
  <si>
    <t>Cevna objemka kot npr.Geberit z navojno spojko G 1/2", nastavljiva: di=56mm, di1=64mm</t>
  </si>
  <si>
    <t>Elektrovarilni trak kot npr.Geberit za fiksno točko: d=75mm, d1=83mm</t>
  </si>
  <si>
    <t>Cevna objemka kot npr.Geberit z navojno spojko M10, nastavljiva: di=75mm, di1=83mm</t>
  </si>
  <si>
    <t>Elektrovarilni trak kot npr.Geberit za fiksno točko: d=90mm, d1=98mm</t>
  </si>
  <si>
    <t>Cevna objemka kot npr.Geberit z navojno spojko G 3/4", nastavljiva: di=90mm, di1=98mm</t>
  </si>
  <si>
    <t>OPOMBA: Cevi, kot na primer Pluvia morajo biti pri toplotni izolaciji položene na razdalji najmanj 12 cm od stropa in v temperaturnem območju 
0 -30 st.C.</t>
  </si>
  <si>
    <t>1.08/1</t>
  </si>
  <si>
    <t>1.08/2</t>
  </si>
  <si>
    <t>1.08/3</t>
  </si>
  <si>
    <t>1.08/4</t>
  </si>
  <si>
    <t>1.08/5</t>
  </si>
  <si>
    <t>1.08/6</t>
  </si>
  <si>
    <t>1.08/7</t>
  </si>
  <si>
    <t>1.08/8</t>
  </si>
  <si>
    <t>1.08/9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</si>
  <si>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</si>
  <si>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</si>
  <si>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</si>
  <si>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</si>
  <si>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</si>
  <si>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</si>
  <si>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</si>
  <si>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</si>
  <si>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</si>
  <si>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</si>
  <si>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</si>
  <si>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</si>
  <si>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</si>
  <si>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</si>
  <si>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</si>
  <si>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</si>
  <si>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</si>
  <si>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</si>
  <si>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</si>
  <si>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</si>
  <si>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</si>
  <si>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</si>
  <si>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</si>
  <si>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</si>
  <si>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</si>
  <si>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</si>
  <si>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</si>
  <si>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</si>
  <si>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</si>
  <si>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</si>
  <si>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</si>
  <si>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</si>
  <si>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</si>
  <si>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</si>
  <si>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</si>
  <si>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</si>
  <si>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 xml:space="preserve">Odpiranje vrat je razvidno iz načrta arhitekture.Na požarna vrata in nekatera notranja vrata (glej opise in sheme) se montirajo samozapirala, ključavnice so cilindrične.Uvedba sistemskega ključa. Polna krila so v ULTRAPAS izvedbi, troje nasadil. Zagotovljena mora biti izolativnost vgrajenih vrat  &gt;30 dB. Zagotovljena je potrebna zvočna izolativnost prostorov. Vgradnja vrat z ekspanzijskimi tesnili. Vgrajena morajo biti z označitvijo izdelka s CE znakom.Odpiranje vrat je skladno z zahtevami evakuacijskih poti. </t>
  </si>
  <si>
    <r>
      <rPr>
        <b/>
        <sz val="11"/>
        <rFont val="Calibri"/>
        <family val="2"/>
        <charset val="238"/>
        <scheme val="minor"/>
      </rPr>
      <t>VRATA "PV2*"</t>
    </r>
    <r>
      <rPr>
        <sz val="11"/>
        <rFont val="Calibri"/>
        <family val="2"/>
        <charset val="238"/>
        <scheme val="minor"/>
      </rPr>
      <t>, gradbena odprtina 100 x 220 cm, notranja enokrilna požarna vrata, električna ključavnica, sistemski ključ, inox kljuka, krilni zaustavljalec, skrito samozapiralo, kovinski podboj, laminirano polno krilo, požarna odpornost "EI60-C3",  zvočna zaščita &gt;30 dB.
Kontrola pristopa.</t>
    </r>
  </si>
  <si>
    <t>Požarna odpornost vrat je določena skladno z načrtom s področja požarne varnosti  št. EKO-25-313 in dopolnitev EKO-25-313A  izdelovalca Sieko  d.o.o., ki je sestavni del PZI projekta. Požarna vrata in požarne steklene stene so iz ALU okvirjev, zasteklitev s protipožarnim steklom EI 30 ali EI60  ali pa polno laminirano krilo v Alu okvirjih.</t>
  </si>
  <si>
    <r>
      <rPr>
        <b/>
        <sz val="11"/>
        <rFont val="Calibri"/>
        <family val="2"/>
        <charset val="238"/>
      </rPr>
      <t>Požarna vrata:</t>
    </r>
    <r>
      <rPr>
        <sz val="11"/>
        <rFont val="Calibri"/>
        <family val="2"/>
        <charset val="238"/>
      </rPr>
      <t xml:space="preserve">  požarna odpornost po shemah in skladno z načrtom s področja požarne varnosti  št. EKO-25-313 in dopolnitev EKO-25-313A  izdelovalca Sieko  d.o.o. Opremljena z vsem potrebnim okovjem, s tremi nasadili, ključavnica, samozapiralo, sistemska ključavnica - cilinder vključuje izmero, dobavo in montažo cilindričnega vložka, ki je v sistemu generalnega ključa. Požarna vrata in požarne steklene stene so iz ALU okvirjev, zasteklitev s protipožarnim steklom EI 30 ali EI60  ali pa polno laminirano krilo v Alu okvirjih.</t>
    </r>
  </si>
  <si>
    <r>
      <rPr>
        <b/>
        <sz val="11"/>
        <rFont val="Calibri"/>
        <family val="2"/>
        <charset val="238"/>
        <scheme val="minor"/>
      </rPr>
      <t>VRATA "PV2"</t>
    </r>
    <r>
      <rPr>
        <sz val="11"/>
        <rFont val="Calibri"/>
        <family val="2"/>
        <charset val="238"/>
        <scheme val="minor"/>
      </rPr>
      <t xml:space="preserve">, gradbena odprtina 100 x 220 cm, notranja enokrilna požarna vrata, cilindrična ključavnica, sistemski ključ, inox kljuka, krilni zaustavljalec, skrito samozapiralo, kovinski podboj in laminirano polno krilo, požarna odpornost "EI60-C3",  zvočna zaščita &gt;30 dB.
</t>
    </r>
  </si>
  <si>
    <r>
      <rPr>
        <b/>
        <sz val="11"/>
        <rFont val="Calibri"/>
        <family val="2"/>
        <charset val="238"/>
        <scheme val="minor"/>
      </rPr>
      <t>VRATA "PV2**"</t>
    </r>
    <r>
      <rPr>
        <sz val="11"/>
        <rFont val="Calibri"/>
        <family val="2"/>
        <charset val="238"/>
        <scheme val="minor"/>
      </rPr>
      <t xml:space="preserve">, gradbena odprtina 100 x 220 cm, notranja enokrilna požarna evakuacijska vrata, cilindrična ključavnica, sistemski ključ, panik kljuka  skladno z EN179 na strani evakuacije, skrito samozapiralo, krilni zaustavljalec, kovinski podboj, laminirano polno krilo, požarna odpornost "EI60-C3",  zvočna zaščita &gt;30 dB.
</t>
    </r>
  </si>
  <si>
    <r>
      <rPr>
        <b/>
        <sz val="11"/>
        <rFont val="Calibri"/>
        <family val="2"/>
        <charset val="238"/>
        <scheme val="minor"/>
      </rPr>
      <t>VRATA "PV3"</t>
    </r>
    <r>
      <rPr>
        <sz val="11"/>
        <rFont val="Calibri"/>
        <family val="2"/>
        <charset val="238"/>
        <scheme val="minor"/>
      </rPr>
      <t>, gradbena odprtina 160 x 220 cm, notranja dvokrilna požarna vrata, cilindrična ključavnica, sistemski ključ, inox kljuka, krilni zaustavljalec, skrito samozapiralo, kovinski podboj, laminirano polno krilo, požarna odpornost "EI60-C3",  zvočna zaščita &gt;30 dB.</t>
    </r>
  </si>
  <si>
    <r>
      <rPr>
        <b/>
        <sz val="11"/>
        <rFont val="Calibri"/>
        <family val="2"/>
        <charset val="238"/>
        <scheme val="minor"/>
      </rPr>
      <t>ZS</t>
    </r>
    <r>
      <rPr>
        <sz val="11"/>
        <rFont val="Calibri"/>
        <family val="2"/>
        <scheme val="minor"/>
      </rPr>
      <t xml:space="preserve"> - Dobava in vgraditev zlozljive stene, višina stene je do 3.90 m, dolžina 2.80 m. (v osi "Pa"). Elementi izdelani kot lepljene sndvič konstrukcije, torzijsko stabilni. Paneli centrano obešeni na drsne koleščke, po vertikalnem robu med seboj povezani s sponami. Paneli nimajo vidnih robnih profilov in so brez talnega vodila.  Zvošna izolativnost Rw 50 dB. Paneli so obloženi z melaminom v barvi po izboru projektanta, Alu vodilo in začetni ter končni steber so bele barve.</t>
    </r>
    <r>
      <rPr>
        <sz val="11"/>
        <rFont val="Calibri"/>
        <family val="2"/>
        <charset val="238"/>
        <scheme val="minor"/>
      </rPr>
      <t xml:space="preserve"> Zloženi elementi so parkirani na enem koncu. Osebni prehod je omogočen z zgibom prvega panela.Kot npr. Harmo 87 C. </t>
    </r>
  </si>
  <si>
    <t xml:space="preserve">isto kot post. b./, le požarno odporne plošče 
( R ) EI 60 </t>
  </si>
  <si>
    <t>Požarno odporne plošče po sistemu kot npr. W 628 B ( R ) EI 90 (stene in obloge jaškov).</t>
  </si>
  <si>
    <t>Dobava in polaganje stenske keramike s protiprašnimi zaključki robov, ploščice so dimenzije 30/60 cm ali več, A kvalitete, lepljene z ustreznim lepilom za keramiko, fugiranje s prvovrstno fugirno maso. Barva po izbiri projektanta. Višina keramike je do višine stropa (upoštevati tudi vse kovinske vogalnike, kjer so potrebni). Fuge med ploščicami impregnirane s premazom, ki preprečuje prehod vlage in zadrževanje, ter razvoj mikroorganizmov. Keramika na stenah iz mavčno kartonskih plošč mora biti poglobljena - če je položena le mestoma, na delih stene. TIP in barvo keramike določita projektant in uporabnik. - kuhinja in sanitarni prostori</t>
  </si>
  <si>
    <t>Izdelava, dobava in vgraditev notranjega predpražnika v Alu okvirju v vetrolovu šolskega vhoda. Predpražnik dimenzije 2,20 x 1,20 m (kot npr. EMCO 522 R).</t>
  </si>
  <si>
    <t>Izdelava, dobava in vgraditev zunanjega  predpražnika v Alu okvirju - službeni vhod kuhinja, dimenzije predpražnika so 1,20 x 0,8 m.(kot npr. EMCO GCB 522)</t>
  </si>
  <si>
    <t>Izdelava, dobava in vgraditev zunanjega predpražnika v Alu okvirju pred vhodi v šolo (vhod učenci, vhod službeni in dostava kuhinja). Predpražnik dimenzije 2,20 x 1,20 m (kot npr. EMCO GCB 522).</t>
  </si>
  <si>
    <t>opomba: pri zunanjih predpražnikih je potrebno izvesti tudi odvodnjavanje.</t>
  </si>
  <si>
    <t xml:space="preserve">Dobava in postavitev kompletne protipožarne opreme </t>
  </si>
  <si>
    <t>Vgradnja kovinskih okvirjev za predpražnike, skupno z vsemi pomožnimi deli in prenosi
(6 kos 220x120cm in 2 kos 120x80cm)</t>
  </si>
  <si>
    <t>Dobava materiala in izvedba notranje in zunanje stopniščne ograje višine 1,58 m (vrh ograje 1.20 m nad nastopno ploskvijo). Ograja je vroče cinkana, prašno barvana v "RAL" barvi, po izbiri projektanta. Ročaj je v "INOX" izvedbi pri zunanji ograji in hrastov okrogli ročaj pri nortanji ograji . (Izvedba po projektantskem detajlu). Polnilo ograj je ekspandirana pločevina (enako kot paneli sekundarne fasade pri zunanjem evakuacijskem stopnišču.
Konstrukcija ograj so jekleni pravokotni profili 30x50 mm.  V spodnjem delu pritrjevanja je bok stopniščne rame prekrit z masko iz ploščate pločevine 0.7 cm - glej shemo ograj v načrtu s podočja arhitekture. 
Ročaji na obeh straneh stopniščnih ram morajo potekati zvezno in skladno s TSG POŽARNA VARNOST  in morajo segati v iztek vsaj 30 cm.
'-notranja ograja skupne dolžine 25,20 m
'-zunanja ograja dolžine 17,20 m</t>
  </si>
  <si>
    <t>POLONA ŽILNIK, univ.dipl.inž.arh.  ZAPS 1264 PA*</t>
  </si>
  <si>
    <t>11/2024-C1</t>
  </si>
  <si>
    <t>2.1</t>
  </si>
  <si>
    <t>2.1.1</t>
  </si>
  <si>
    <t>2.1.2</t>
  </si>
  <si>
    <t>2.1.3</t>
  </si>
  <si>
    <t>2.2</t>
  </si>
  <si>
    <t>2.2.1</t>
  </si>
  <si>
    <t>2.2.2</t>
  </si>
  <si>
    <t>2.2.3</t>
  </si>
  <si>
    <t>2.2.4</t>
  </si>
  <si>
    <t>2.2.5</t>
  </si>
  <si>
    <t>2.3</t>
  </si>
  <si>
    <t>2.3.1</t>
  </si>
  <si>
    <t>2.3.2</t>
  </si>
  <si>
    <t>2.3.3</t>
  </si>
  <si>
    <t>2.3.4</t>
  </si>
  <si>
    <t>2.3.5.</t>
  </si>
  <si>
    <t>2.3.7</t>
  </si>
  <si>
    <t>2.3.8</t>
  </si>
  <si>
    <t>2.3.9</t>
  </si>
  <si>
    <t>2.3.10</t>
  </si>
  <si>
    <t>2.3.11</t>
  </si>
  <si>
    <t>2.3.12</t>
  </si>
  <si>
    <t>2.3.13</t>
  </si>
  <si>
    <t>2.4.</t>
  </si>
  <si>
    <t>2.4.1</t>
  </si>
  <si>
    <t>2.5</t>
  </si>
  <si>
    <t>2.5.1</t>
  </si>
  <si>
    <t>2.5.4</t>
  </si>
  <si>
    <t>2.5.5</t>
  </si>
  <si>
    <t>2.5.6</t>
  </si>
  <si>
    <t>2.5.7</t>
  </si>
  <si>
    <t>TJ3_ tlak na terenu / jašek za zajem zraka</t>
  </si>
  <si>
    <t xml:space="preserve">- zaglajen beton v naklonu* </t>
  </si>
  <si>
    <t>- naklonska toplotna izolacija, XPS 300</t>
  </si>
  <si>
    <t>2 - 7 cm</t>
  </si>
  <si>
    <t>- hidroizolacija bitumenska varjena - enoslojno</t>
  </si>
  <si>
    <t>0,4 cm</t>
  </si>
  <si>
    <t>- hidroizolacija samolepilna</t>
  </si>
  <si>
    <t>0,2 cm</t>
  </si>
  <si>
    <t>- AB temeljna plošča (zajeta v AB delih)</t>
  </si>
  <si>
    <t>- hidroizolacija bitumenska varjena - dvoslojno, (zajeta v postavki 4.02)</t>
  </si>
  <si>
    <t>0,8 cm</t>
  </si>
  <si>
    <t>- podložni beton C 16/20</t>
  </si>
  <si>
    <t>10 ,0 cm</t>
  </si>
  <si>
    <t>Vsa betonska dela se morajo izvajati v skladu s projektom betona. Odvzem kock in kontrola betona morata biti poverjena pooblaščeni instituciji. Izvajalec je dolžan nadzorni službi predložiti vse ateste in certifikate za armaturo ter rezultate preiskav betona. Izvajalec je dolžan pridobiti končno poročilo preiskav betona, ki ga izvede pooblaščena institucija, kar je vkalkulirano v ceni po enoti mere. V ceni na enoto betona je potrebno upoštevati vse dodatke za vgrajevanje in nego betona v posebnih pogojih dela. V ceni na enoto armature je potrebno upoštevati vso potrebno statično (distančno) armaturo, PVC distančnike,...
Vse talne betonske površine je potrebno impregnirati  sredstvom na vodni osnovi, ki ščiti pred vlago, korozijo, zmrzovanjem/tajanjem, lišaji, cvetenjem, oljnim madežem in grafitom</t>
  </si>
  <si>
    <t xml:space="preserve">Vgradnja oken z RAL montažo.  Na vsa okna je potrebno vgraditi ključavnice. Določena okenska krila bodo imela možnost kombiniranega odpiranja (okoli vertikalne in okoli horizontalne osi), določene zasteklitve bodo fiksne - glej sheme. Glej tudi navodila za vgradnjo varnostnih stekel.
Upoštevati tudi notranje lesene police.
</t>
  </si>
  <si>
    <t>Dobava in vgrajevanje betona C30/37 XC2 S2 Dmax16 v konstrukcijah prereza 0,60 m3/m2 - strojno vgrajevanje betona, talna plošča debeline 50 cm - klet, talni plošči v veznem delu debeline 15,0 cm.</t>
  </si>
  <si>
    <t>Dobava in vgrajevanje betona C30/37 XC2 oz. XC1 S2 Dmax16 v konstrukcije prereza 0,30  m3/m2. Strojno vgrajevanje betona - armirano betonski zidovi debeline 30,0 cm in 40,0 cm, zunanji zidovi - klet, pritličje, 1., 2. nadstropje, notranji zidovi - klet, pritličje, 1., 2. nadstropje.</t>
  </si>
  <si>
    <t>Dobava in vgrajevanje betona C30/37 XC1 S2 Dmax16 v konstrukcije prereza do 0,20 m3/m2. Strojno vgrajevanje betona, armirano betonski zidovi debeline 20,0 cm, (stopniščni zid, jašek dvigala  in zunanja tehnična jaška).</t>
  </si>
  <si>
    <t>Dobava in vgrajevanje betona C30/37 XC1 S2 Dmax16 v konstrukcije prereza 0,20 - 0,30 m3/m2 - armirano betonska plošča debeline 20,0 in 24,0  cm nad vsemi etažami. Upoštevana je tudi plošča nad veznim hodnikom in konzolna plošča.</t>
  </si>
  <si>
    <t>Dobava in vgrajevanje betona C30/37 XC1 S2 Dmax16 v konstrukcije prereza 0,12 - 0,20 m3/m2. Strojno vgrajevanje betona - konstrukcija armirano betonskega stopnišča - vse etaže in požarno stopnišče.</t>
  </si>
  <si>
    <t>Dobava in vgrajevanje betona C30/37 XC1 S2 Dmax16 v konstrukcije prereza (0,12-0,20 m3/m1) - strojno vgrajevanje betona - armirano betonski nosilci .</t>
  </si>
  <si>
    <t>Dobava in vgrajevanje betona C30/37 XC1 S2 Dmax16 v konstrukcije prereza do 0,50 m3/m1 - strojno vgrajevanje betona - armirano betonski slopi - vse etaže.</t>
  </si>
  <si>
    <t>Dobava in vgrajevanje betona C30/37 XC1 S2 Dmax16 v konstrukcije prereza 0,04-0,09 m3/m1 - strojno vgrajevanje betona - armirano betonski stebri - pritličje, 1. in 2. nadstropje.</t>
  </si>
  <si>
    <t>Dobava in vgrajevanje betona C30/37 XC1 S2 Dmax16 v konstrukcije prereza 0,04-0,08 m3/m1 - strojno vgrajevanje betona - armirano betonske preklade - vse etaže.</t>
  </si>
  <si>
    <t>Izdelava, dobava in montaža kompletne konstrukcije evakuacijskega stopnišča ob objektu. Izvedba po načrtu s področja gradbeništva.</t>
  </si>
  <si>
    <t>-Vsi zvari morajo biti nosilnosti, enake kot je nosilnost osnovne jeklene konstrukcije. Pri zvarih mora biti meja plastičnosti, natezna trdnost, relativni porušni raztezek in žilavost dodajnega materiala vsaj enaka ali večja kot pri osnovnem materialu, ki ga varimo.</t>
  </si>
  <si>
    <t xml:space="preserve">- Protikorozijska zaščita jeklene konstrukcije se izvede skladno z zahtevami standarda SIST EN ISO 12944. Minimalna končna debelina premaza znaša 240 mikronov. Protikorozijska zaščita na način predhodnega čiščenja in razmastitve konstrukcije, zatem peskanje konstrukcije do sijaja Sa 2.5 in 4x osnovni premaz (posamezno 2x 30 mikronov).
 </t>
  </si>
  <si>
    <t>- Sidranje jeklene konstrukcije v armirano-betonsko konstrukcijo je potrebno izvesti skladno s tehničnimi navodili dobavitelja oz. proizvajalca sidrnega sistema!</t>
  </si>
  <si>
    <t xml:space="preserve">Jeklena nosilna konstrukcija fasade in stopnišča je sestavljena iz elementov kvalitete jekla S-275: </t>
  </si>
  <si>
    <t>- 3x steber, skupaj z zgoraj horizontalno povezavo z AB objektom, iz profila kvadratna cev 180x180x5 mm</t>
  </si>
  <si>
    <t>- 1x nosilec zgoraj, iz profila kvadratna cev 180x180x5 mm</t>
  </si>
  <si>
    <t>- 1x nosilec vmes, iz profila kvadratna cev 180x180x5 mm</t>
  </si>
  <si>
    <t>- 2x vzdolžna nosilca ram in podestov stopnišča, iz profila kvadratna cev 180x180x5 mm</t>
  </si>
  <si>
    <t>- 3x prečni nosilci stopnišča, iz profila pravokotna cev 260x180x5 mm</t>
  </si>
  <si>
    <t>- 9x stabilizacijske prečke stopnišča, enakomerno porazdeljene, iz profila kvadratna cev 100x100x5 mm.</t>
  </si>
  <si>
    <t>- Jeklena konstrukcija je zasnovana na način, da vsi nosilni elementi nalegajo eden na drugega, z izjemo stabilizacijskih prečk, ki so znotraj vzdolžnih nosilcev stopnišča. Torej nosilec prekine steber, na katerega ta nalega.</t>
  </si>
  <si>
    <t>- Sidranje jeklene konstrukcije v armirano-betonsko konstrukcijo se izdela po prikazanih detajlih sidrno vijačnega sistema v načrtu gradbeništva (kot npr. Fischer)! Sidrnih spojev je 17 kom.</t>
  </si>
  <si>
    <t>- Obliko in gabarite konstrukcije se privzame po načrtu arhitekture!</t>
  </si>
  <si>
    <t xml:space="preserve">OPOMBA: Betonska in armirano betonska dela upoštevajo prizidek C1 z veznim delom. Vse vidne betonske konstrukcije je potrebno izvesti v razredu VB2 vidne površine betona. </t>
  </si>
  <si>
    <r>
      <t xml:space="preserve">Izdelava horizontalne in vertikalne hidroizolacije iz dvokomponentne visokoelastične cementne vezane vodotesne mase na območju stika talne plošče in AB (oziroma zidanih) sten (kot npr. </t>
    </r>
    <r>
      <rPr>
        <b/>
        <sz val="11"/>
        <rFont val="Calibri"/>
        <family val="2"/>
        <charset val="238"/>
        <scheme val="minor"/>
      </rPr>
      <t>HIDROSTOP ELASTIK</t>
    </r>
    <r>
      <rPr>
        <sz val="11"/>
        <rFont val="Calibri"/>
        <family val="2"/>
        <charset val="238"/>
        <scheme val="minor"/>
      </rPr>
      <t>) - vezni del, mokri prostori po etažah, klet.</t>
    </r>
  </si>
  <si>
    <t>- Material za izdelavo mora ustrezati vsem predpisom in zahtevam (S-275). Vsi zvari morajo biti fino obrušeni in zaščiteni. Vsi jekleni elementi morajo biti pred dostavo na gradbišče vroče cinkani prašno barvani v RAL po izbiri projektanta.
Na mestih zvarov na licu mesta je potrebno finalno obdelavo obnoviti (hladno cinkanje in premaz)
Kompletna konstrukcija je barvana v belo barvo ali svetli ton po RAL lestvici - skladno z barvno zasnovo objekta, usklajeno z ZVKDS.</t>
  </si>
  <si>
    <t>- Nekotirani kotni zvari do 0,7 debeline osnovnega materiala, vendar min. debelina 3mm.</t>
  </si>
  <si>
    <t>Dobava in izvedba revizijskih jaškov na trasi fekalne kanalizacije, vključno s protismradnimi pokrovi, primernimi za vgradnjo talne keramike, inox, vključno z vsemi potrebnimi izolacijskimi sloji, preklopi… Vključno z zavarovanjem jaškov proti dvigu zaradi podtalnice  z betonom C 16/20  (cca 0,30 m3/kos).</t>
  </si>
  <si>
    <r>
      <t xml:space="preserve">Opis ZUNANJIH ŽALUZIJ:
</t>
    </r>
    <r>
      <rPr>
        <sz val="11"/>
        <rFont val="Calibri"/>
        <family val="2"/>
        <charset val="238"/>
        <scheme val="minor"/>
      </rPr>
      <t>Dobava in montaža zunanjih žaluzij, kot na primer Krpan , minimalna širina lemele 80 mm, z daljšo življensko dobo vodil in vrvic (senčila so orientirana na J)
Žaluzije na terasni etaži bodo izvedene z vidno masko, v enaki barvi kot stavbno pohištvo, ostale podometno. Upravljanje na električni pogon.
Za kaseto žaluzij se vgradi toplotna izolacija z izboljšano toplotno prevodnostjo, kot npr. večplastna folija za izoalcisjo sten SuperQuilt, kar je potrebno upoštevati v ceni. Vgradnja produkta v skaldu z navodili proizvajalca.</t>
    </r>
    <r>
      <rPr>
        <sz val="11"/>
        <color rgb="FFFF0000"/>
        <rFont val="Calibri"/>
        <family val="2"/>
        <charset val="238"/>
        <scheme val="minor"/>
      </rPr>
      <t xml:space="preserve">
</t>
    </r>
    <r>
      <rPr>
        <sz val="11"/>
        <rFont val="Calibri"/>
        <family val="2"/>
        <charset val="238"/>
        <scheme val="minor"/>
      </rPr>
      <t xml:space="preserve">
</t>
    </r>
    <r>
      <rPr>
        <b/>
        <sz val="11"/>
        <rFont val="Calibri"/>
        <family val="2"/>
        <charset val="238"/>
        <scheme val="minor"/>
      </rPr>
      <t xml:space="preserve">Opis ZUNANJIH SCREEN ROLOJEV: </t>
    </r>
    <r>
      <rPr>
        <sz val="11"/>
        <rFont val="Calibri"/>
        <family val="2"/>
        <charset val="238"/>
        <scheme val="minor"/>
      </rPr>
      <t xml:space="preserve">
Dobava in montaža zunanjih screen rolojev, omarica v podometni izvedbi, električno upraljanje senčila, z vodili iz jeklenice,  mrežasta  UV obstojna tkanina, delno zatemnilna.
Za kaseto zunanjih screen rolojev se vgradi toplotna izolacija z izboljšano toplotno prevodnostjo, kot npr. večplastna folija za izoalcisjo sten SuperQuilt, kar je potrebno upoštevati v ceni. Vgradnja produkta v skaldu z navodili proizvajalca.
</t>
    </r>
    <r>
      <rPr>
        <b/>
        <sz val="11"/>
        <rFont val="Calibri"/>
        <family val="2"/>
        <charset val="238"/>
        <scheme val="minor"/>
      </rPr>
      <t>Opis NOTRANJIH SCREEN ROLOJEV:</t>
    </r>
    <r>
      <rPr>
        <sz val="11"/>
        <rFont val="Calibri"/>
        <family val="2"/>
        <charset val="238"/>
        <scheme val="minor"/>
      </rPr>
      <t xml:space="preserve">
Dobava in montaža notranjega zatemnitvenega screen senčila, vgradnja v območju zgornjega razširjenega okenskega profila na horizontalni del špalete, z dekorativno kaseto. UV oporna tkanina, zatemnilna. </t>
    </r>
  </si>
  <si>
    <t xml:space="preserve">Dobava in strojno vgrajevanje kamnitega materiala granulacije 0-50 mm za izvedbo tamponskega sloja z utrjevanjem po plasteh do potrebne zbitosti. Debelina nasutja in potrebna zbitost je določena po projektu in navodilih geomehanika - tamponska blazina pod talno ploščo v debelini 50,0 cm. </t>
  </si>
  <si>
    <r>
      <rPr>
        <b/>
        <sz val="11"/>
        <rFont val="Calibri"/>
        <family val="2"/>
        <scheme val="minor"/>
      </rPr>
      <t xml:space="preserve">VRATA "V3" , </t>
    </r>
    <r>
      <rPr>
        <sz val="11"/>
        <rFont val="Calibri"/>
        <family val="2"/>
        <scheme val="minor"/>
      </rPr>
      <t xml:space="preserve">notranja evakuacijska dvokrilna vrata z nadsvetlobo ( z notranje strani varovana z varovalno mrežo),  zidarska odprtina </t>
    </r>
    <r>
      <rPr>
        <sz val="11"/>
        <rFont val="Calibri"/>
        <family val="2"/>
        <charset val="238"/>
        <scheme val="minor"/>
      </rPr>
      <t>160 x 280 cm, s panik drogom na primarnem krilu, skladno z EN1125 na strani evakuacije, leseno polno krilo, laminirano, električna ključavnica, sistemski ključ, inox kljuka, krilni zaustavljalec, kovinski podboj, zvočna zaščita vgrajenih vrat &gt;30 dB.
Na ožjem, sekundarnem krilu talni zatič - z organizacijskim ukrepom zagotoviti zapiranje vrat.</t>
    </r>
  </si>
  <si>
    <r>
      <rPr>
        <b/>
        <sz val="11"/>
        <rFont val="Calibri"/>
        <family val="2"/>
        <charset val="238"/>
        <scheme val="minor"/>
      </rPr>
      <t xml:space="preserve">VRATA "V3*" , </t>
    </r>
    <r>
      <rPr>
        <sz val="11"/>
        <rFont val="Calibri"/>
        <family val="2"/>
        <scheme val="minor"/>
      </rPr>
      <t>notranja evakuacijska dvokrilna vrata z nadsvetlobo,  zidarska odprtina 160 x 280 c</t>
    </r>
    <r>
      <rPr>
        <sz val="11"/>
        <rFont val="Calibri"/>
        <family val="2"/>
        <charset val="238"/>
        <scheme val="minor"/>
      </rPr>
      <t>m, s panik drogom na primarnem krilu, skladno z EN1125 na strani evakuacije, Alu okvirji, zasteklitev z varnostnim steklomm električna ključavnica, sistemski ključ, inox kljuka, krilni zaustavljalec, kovinski podboj, zvočna zaščita vgrajenih vrat &gt;30 dB.
Na ožjem, sekundarnem krilu talni zatič- z organizacijskim ukrepom zagotoviti zapiranje vrat.</t>
    </r>
  </si>
  <si>
    <r>
      <rPr>
        <b/>
        <sz val="11"/>
        <rFont val="Calibri"/>
        <family val="2"/>
        <charset val="238"/>
        <scheme val="minor"/>
      </rPr>
      <t>VRATA "PV4"</t>
    </r>
    <r>
      <rPr>
        <sz val="11"/>
        <rFont val="Calibri"/>
        <family val="2"/>
        <charset val="238"/>
        <scheme val="minor"/>
      </rPr>
      <t>, gradbena odprtina 160 x 280 cm, notranja dvokrilna steklena požarna EI30 C5 vrata dimenzij (100+40) x 210 cm, z nadsvetlobo in obsvetlobo,  "ALU" okvirji, požarno odporno varnostno steklo, električna ključavnica,  sistemski ključ, inox kljuka , skrito samozapiralo "ALU" podboj, požarna odpornost EI30 C5,  zvočna zaščita &gt; 30 dB.
Kontrola pristopa.
V normalnem režimu so vrata odprta - primarno krilo vezano pridržano na magnetu, vezano na AJP
Zatič na sekundarnem krilu- z organizacijskim ukrepom zagotoviti zapiranje vrat.</t>
    </r>
  </si>
  <si>
    <t>Dobava in vgraditev "rolo" zapore med kuhinjo in jedilnico v dolžini 8.5 m in višini do max 3.00 m.  Roleta je sestavljena iz treh delov: dolžina 3,25 cm x 2.10 cm + 3,50 x 2,10 m + 1.8 x 3 m. Krmiljenje posameznih segmentov na elektro motor. V ceno upoštevati vgradnjo v nivo spuščenega stropa. Barva in tip rolete po izboru projektanta in investitorja.</t>
  </si>
  <si>
    <t>Isto kot post. 5.04, le mavčno-kartonske plošče - vlagoodporne (kot na primer Aquapanel" - sanitarni prostori)</t>
  </si>
  <si>
    <r>
      <t xml:space="preserve">Horizontalni premaz (kot npr.: </t>
    </r>
    <r>
      <rPr>
        <b/>
        <sz val="11"/>
        <rFont val="Calibri"/>
        <family val="2"/>
        <charset val="238"/>
        <scheme val="minor"/>
      </rPr>
      <t>"HYDROSTOP ELASTIK"</t>
    </r>
    <r>
      <rPr>
        <sz val="11"/>
        <rFont val="Calibri"/>
        <family val="2"/>
        <charset val="238"/>
        <scheme val="minor"/>
      </rPr>
      <t>) je upoštevan pri zidarskih delih (vsi prostori razen kuhinje).</t>
    </r>
  </si>
  <si>
    <r>
      <rPr>
        <b/>
        <sz val="11"/>
        <rFont val="Calibri"/>
        <family val="2"/>
        <charset val="238"/>
        <scheme val="minor"/>
      </rPr>
      <t xml:space="preserve">VRATA "V7" , </t>
    </r>
    <r>
      <rPr>
        <sz val="11"/>
        <rFont val="Calibri"/>
        <family val="2"/>
        <scheme val="minor"/>
      </rPr>
      <t>zidarska odprtina 260 x 280 cm, notranja dvokrilna evakuacijska vrata svetle odprtine 120 +120) x 210 cm, "ALU" krilo z vstavljeno zasteklitvijo  - varnostno steklo, cilindrična ključavnica, sistemski ključ, inox kljuka, krilna zaustavljalca, panik drogova skladno z EN1125 na strani evakuacije, Alu okvirji.
Na krilih talni zatič- z organizacijskim ukrepom zagotoviti zapiranje vrat skladno s potrebami šole.
Razširitveni profil zgoraj - prolagoditi kaskadi prezračevanja.</t>
    </r>
    <r>
      <rPr>
        <sz val="11"/>
        <rFont val="Calibri"/>
        <family val="2"/>
        <charset val="238"/>
        <scheme val="minor"/>
      </rPr>
      <t xml:space="preserve">
</t>
    </r>
  </si>
  <si>
    <t>10.14</t>
  </si>
  <si>
    <t>10.15</t>
  </si>
  <si>
    <t>Dobava in vgradnja pokrite kolesarnice za 30 koles in skirojev, vključno z vsemi konstrukcijskimi elementi ter stojali za pripenjanje 30 koles;
Posamezna enota za 10 koles je konstrukcijske dimenzije 4.2 m x 1.8 m (maximalne dimenzije 4.40 mx 2.0 m), višine cca 2.40 m. Skupna tlorisna dimenzija pokrite kolesarnice je 13.3 m x 2 m. (glej shemo v načrtu arhitekture)
Konstrukcija je sestvljena iz štirih parov nosilnih stebrov 6 cm x 6 cm iz vroče cinkanega jekla, prašno barvanih v antracit barvo. Stebri podpirajo nosilni okvir konzolne ravne pločevinaste strehe enake obdelave. Pod nadstrešnico je 5 stojal za zaklepanje koles ali skirojev. Vsi nosilni elementi so privijačeni na betonske temelje. 
V ceni upoštevati tudi predhodno pripravo tal in temelje (po navodilih izbranega dobavitelja)
Kolesarnica je sestavljena iz elementov,  kot na primer enota B po katalogu cestne opreme in uličnega pohištva za urejanje javnega prostora MOL.</t>
  </si>
  <si>
    <t>min 1060 mm</t>
  </si>
  <si>
    <t>Dobava in montaža stenske vodoodporne obloge (kot npr.: "Corian") ob umivalnikih.
Obloge so poglobljene v zgornjo mavčno- kartonsko ploščo. V kolikor so izvedene na zid, je potrebno robove posneti, tako da je izvedba brez prašnih poličk. Vogalno obdelane v zaokrožnico.
V vogalih se stenska obloga izvede na obe steni.</t>
  </si>
  <si>
    <t>10.16</t>
  </si>
  <si>
    <t>10.17</t>
  </si>
  <si>
    <t>10.18</t>
  </si>
  <si>
    <t>Dobava in vgradnja prožnih protizdrsnih trakov za notranjo uporabo, primernih za šole, skladno z navodili za označevanje stopnic. Prva in zadnja stopnica morata biti vizualno prepoznavni. Širina traku  5 cm.</t>
  </si>
  <si>
    <t xml:space="preserve">Dobava in vgradnja standardnih talnih taktilnih oznak:
Standardne talne oznake so sestavljene iz vodilnih (rebrastih) in opozorilnih (čepastih) oznak, ki morajo biti pravilno razporejene.
Vgradnijo se termoplastiče taktilne oznake, ki omogočajo prilagodljivost sistema. Pritrjevanje oznak z zatiči v predhodno izvrtane luknje v talni sestav. Oznake morajo biti UV odporne in mehansko testirane na udarce (neoporoečne do 1 mio udarcev).
Izvedba med Koširjevo ulico in vhodom v objekt, v skupni dolžini 23 m.
</t>
  </si>
  <si>
    <r>
      <t xml:space="preserve">Pri izvedbi ravne strehe je potrebno upoštevati izvedbo odvodnjavanja z izvedbo klinov iz naklonske toplotne izolacije za usmerjanje meteorne vode proti odtočnikom. Razvidno v grafični prilogi načrta s področja arhitekture - tloris strehe. Upoštevati je potrebno tudi pas prodca po obodu in ob vseh vertikalnih elementih ter dobavo in izvedbo vseh varnostnih prelivov.  Ovrednotijo se </t>
    </r>
    <r>
      <rPr>
        <b/>
        <sz val="11"/>
        <rFont val="Calibri"/>
        <family val="2"/>
        <charset val="238"/>
        <scheme val="minor"/>
      </rPr>
      <t>"krepko zapisani elementi ponudbe"</t>
    </r>
    <r>
      <rPr>
        <sz val="11"/>
        <rFont val="Calibri"/>
        <family val="2"/>
        <charset val="238"/>
        <scheme val="minor"/>
      </rPr>
      <t xml:space="preserve">. Ta opomba se upošteva za postavke 1.01, 1.02, 1.03, 1.04 in 1.07!
</t>
    </r>
    <r>
      <rPr>
        <b/>
        <sz val="11"/>
        <rFont val="Calibri"/>
        <family val="2"/>
        <charset val="238"/>
        <scheme val="minor"/>
      </rPr>
      <t>Sestavi zelene strehe po sistemski rešitvi kot na primer Knauf Urbanscape</t>
    </r>
  </si>
  <si>
    <t>10.19</t>
  </si>
  <si>
    <t>Trbovlje, september 2025 / januar 2026</t>
  </si>
  <si>
    <t>SKUPNA REKAPITULACIJA GO DEL</t>
  </si>
  <si>
    <t>Široki strojni izkop gradbene jame objekta v terenu III.- IV. kategorije z direktnim nakladanjem na kamion, globina izkopa je do 5,65 m (1,90m) - (široki strojni izkop se vrši do spodnje kote tamponske blazine pod talno ploščo kleti, debelina tamponske blazine je 50 cm). Upoštevan je tudi izkop veznih hodnikov.</t>
  </si>
  <si>
    <t>I./ POPIS GRADBENO OBRTNIŠKIH DEL</t>
  </si>
  <si>
    <t>Dobava, rezanje in polaganje armaturnih mrež MA S-500B.</t>
  </si>
  <si>
    <r>
      <t xml:space="preserve">Dobava, rezanje, krivljenje in polaganje srednje komplicirane rebraste armature RA S-500B, profila do </t>
    </r>
    <r>
      <rPr>
        <sz val="11"/>
        <rFont val="Symbol"/>
        <family val="1"/>
        <charset val="2"/>
      </rPr>
      <t xml:space="preserve">f12 </t>
    </r>
    <r>
      <rPr>
        <sz val="11"/>
        <rFont val="Calibri"/>
        <family val="2"/>
        <charset val="238"/>
        <scheme val="minor"/>
      </rPr>
      <t>mm .</t>
    </r>
  </si>
  <si>
    <r>
      <t xml:space="preserve">Dobava, rezanje, krivljenje in polaganje srednje komplicirane rebraste armature RA S-500B, profila  </t>
    </r>
    <r>
      <rPr>
        <sz val="11"/>
        <rFont val="Symbol"/>
        <family val="1"/>
        <charset val="2"/>
      </rPr>
      <t>f</t>
    </r>
    <r>
      <rPr>
        <sz val="11"/>
        <rFont val="Calibri"/>
        <family val="2"/>
        <charset val="238"/>
        <scheme val="minor"/>
      </rPr>
      <t>14 mm in več .</t>
    </r>
  </si>
  <si>
    <t>OPOZORILO: pri sestavi cene je potrebno upoštevati sheme vrat, ki so sestavni del načrta arhitekture in vse dodatne opise in zahteve pri posameznih vratih. (EN 179 ali EN 1125, pridržalni magneti, stikala za ročno sprostitev vrat , na vseh steklenih vratih in pripadajočih zasteklitvah je v ceni potrebno upoštevati  cca 30% mat nalepk; v ceni upoštevati tudi skrita atestirana samozapirala, redosled zapiranja vrat, elektro prejemnike oziroma elektro ključanice na vratih s kontrolo pristopa,  ....in podobno)
Glej tudi popise elektro del za zagotavljanje kompatibilnosti kontrole pristopa, domofonov in podobno.
Vsa vrata morajo biti izvedena do funkcionalne zaključene celote.
Pri drsnih vratih je potrebno v ceni upoštevati tudi vgradno kaseto v steni.
Skladno z zahtevami prezračevalnega sistema je potrebno posamezna vratna krila ujstrezno spodrezati.</t>
  </si>
  <si>
    <t>Dobava in vgradnja vertikalnih PVC zaščitnih vogalnikov dimenzije 30/30/3 mm na vseh izpostavljenih vogalih. Višina vogalnikov je 2,20 m (kot npr."CS FRANCE ACROVYN COLOR").</t>
  </si>
  <si>
    <t>FASADA Z3 - glavni fasadni sistem klasična Terranova - praskani omet
dobava in vodotesna vgranja kontaktne fasade kot npr.  kot npr. webertherm freestyle iz fasadnih plošč iz kamene volne s toplotno prevodnostjo 0,035W/mK, 
V sestavi:</t>
  </si>
  <si>
    <t>- osnovni premaz kot npr. webermaltex AC emulzija (mešanje z vodo v razmerju 1:4 emulzija:voda)</t>
  </si>
  <si>
    <t xml:space="preserve">- fasadno lepilo kot npr. webertherm family GROB </t>
  </si>
  <si>
    <t>- toplotna izolacija mineralna volna, λD&gt;0,035 W/mK, kot npr. webertherm family MW plošča Fasotherm 35</t>
  </si>
  <si>
    <t>- mehansko pritrjevanje izolacijskih plošč z npr. weber fasadnim sidrom HTR-P (6, na vogalih 8 sider/m2). Brez poglabljanja v izolacijo. Globina sidranja najmanj 2,5 cm v nosilno konstrukcijo.</t>
  </si>
  <si>
    <t>0,5 cm</t>
  </si>
  <si>
    <t xml:space="preserve">- armirna mrežica </t>
  </si>
  <si>
    <t>izvedba kontaktne fasade skladno z zahtevami certificiranega fasadnega sistema in zahtevami ETICS</t>
  </si>
  <si>
    <t>1,2 cm</t>
  </si>
  <si>
    <t>- dodatno sidranje čez armirno mrežico z npr. weber fasadnim sidrom HTR-P 1 kos/m2</t>
  </si>
  <si>
    <t xml:space="preserve">- izvedba praskanega ometa kot npr.  webermin freestyle praskani omet K440 </t>
  </si>
  <si>
    <t>v ceni upoštevati vse potrebne vogalne profile, pritrdilni material…</t>
  </si>
  <si>
    <t>Izdelava in motaža napisne tridimenzionalne table na frontalni ploskvi nadstreška - OSNOVNA ŠOLA KETTEJA IN MURNA. Dimenzije 900 x 50 cm.</t>
  </si>
  <si>
    <t>Dobava in vgradnja pohodne talne tešetke na pripadajoči nosilni kovinski okvir, dimenzija celotne rešetke 120 x 675 cm, vroče cinkana, velikost okenca 33x33 mm, prezni delež 85,4%. Zagotoviti je potrebno minimalno 5,4 m2 za zajem zraka (2% površine male telovadnice).
kot na primer pohodna rešetka Benkotehna Stabil</t>
  </si>
  <si>
    <t>Izdelava in montaža lesenih škatel na opaž plošč in zidov velikosti do 0,50 m2 pri prehodih instalacijskih vodov.</t>
  </si>
  <si>
    <t>Preboji dimenzije manjše od 0,03 m2</t>
  </si>
  <si>
    <t>Preboji dimenzije večje od 0,03 do 0,05 m2</t>
  </si>
  <si>
    <t>- 4.000 kg jekla</t>
  </si>
  <si>
    <r>
      <t xml:space="preserve">Dobava in montaža stropov iz mavčno kartonskih plošč debeline 12,5 mm. Plošče se montirajo na kovinsko podkonstrukcijo iz tipskih pocinkanih profilov, fiksiranih na stropno konstrukcijo, kompletno z bandažiranjem in kitanjem stikov, kot priprava za slikopleskarska dela. Upoštevati tudi kitanje med stropom in zidom. </t>
    </r>
    <r>
      <rPr>
        <sz val="11"/>
        <color rgb="FFFF0000"/>
        <rFont val="Calibri"/>
        <family val="2"/>
        <charset val="238"/>
        <scheme val="minor"/>
      </rPr>
      <t xml:space="preserve"> </t>
    </r>
  </si>
  <si>
    <t xml:space="preserve">Isto kot post.5.04 le akustične mavčno kartonske plošče v kombinaciji perforirane plošče kot npr. stropi "Knauf Cleaneo Akustik" ravna okrogla perforacija 8/12/50 R. V ceno vključiti tudi potrebno zvočno izolacijo iz lahke mineralne volne kot npr Knauf Unifit 035 v debelini min 5,0 cm (hodniki, telovadnica, jedilnica, avla,...). </t>
  </si>
  <si>
    <t xml:space="preserve">Dobava in montaža stropnih ali stenskih oblog iz akuatičnih perforiranih MK plošč, kot na primer Cleaneo Akustik 8/18Q UFF, izvedenih na kovinski podkonstrukciji iz tipskih pripadajočih profilov (kot npr sistem Knauf), ki so pritrjeni na nosilno konstrukcijo. Obloge so z vloženo zvočno izolacijo: 
pri stropnih oblogah v ceni upoštevati tudi 5-10cm lahke mineralne volne, kot na primer KI Unifit 035, pri stenskih oblogah pa izolacijo iz steklene volne, kot npr. KI Akustik Board v debelini 5 cm. Upoštevati tudi kitanje, bandažiranje stikov kot priprava na slikopleskarska dela. Vse montažne predelne stene in stropovi morajo biti izdelane v skladu z veljavnimi standardi in predpisi. Vse stene se dvakrat kitajo in brusijo ter dvakrat slikajo s pralnimi barvami (skladno z elaboratom akustike v prostoru)
</t>
  </si>
  <si>
    <t>Dobava in montaža stropnih ali stenskih oblog - trdih akustičnih MK plošč  - absorberji nizkih frekvenc - kot na primer Diamant DFH2IR 12,5 mm, izvedenih na kovinski podkonstrukciji iz tipskih pripadajočih profilov (kot npr sistem Knauf), ki so pritrjeni na nosilno konstrukcijo. Obloge so z vloženo zvočno izolacijo: 
pri stropnih oblogah v ceni upoštevati tudi 5-10cm lahke mineralne volne, kot na primer KI Unifit 035, pri stenskih oblogah pa izolacijo iz steklene volne, kot npr. KI Akustik Board v debelini 5 cm. Upoštevati tudi kitanje, bandažiranje stikov kot priprava na slikopleskarska dela. Vse montažne predelne stene in stropovi morajo biti izdelane v skladu z veljavnimi standardi in predpisi. Vse stene se dvakrat kitajo in brusijo ter dvakrat slikajo s pralnimi barvami (skladno z elaboratom akustike v prostoru)</t>
  </si>
  <si>
    <r>
      <t>skupni stroški [</t>
    </r>
    <r>
      <rPr>
        <sz val="8"/>
        <rFont val="Calibri"/>
        <family val="2"/>
      </rPr>
      <t>€]</t>
    </r>
  </si>
  <si>
    <t xml:space="preserve">-usklajevanje z osnovnim načrtom in posvetovanje s projektantom
- vso potrebno delo do končnega izdelka
- vse potrebne  notranje in zunanje kontrole kakovosti (tehnolog, laboratorij)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t>
  </si>
  <si>
    <t>- fasadno lepilo za izdelavo armirnega sloja kot npr. webertherm family GROB (izvesti ustrezno število slojev glede na toplotno izolacijo)</t>
  </si>
  <si>
    <r>
      <t>skupni stroški [</t>
    </r>
    <r>
      <rPr>
        <sz val="8"/>
        <rFont val="Calibri"/>
        <family val="2"/>
        <charset val="238"/>
      </rPr>
      <t>€]</t>
    </r>
  </si>
  <si>
    <t>Isto kot postavka 3.06, le AB zaključki zidov - atika na ravni strehi, debeline zidov 20,0 cm.</t>
  </si>
  <si>
    <r>
      <t xml:space="preserve">V popisu za kanalizacijo je upoštevana fekalna kanalizacija v sloju tlaka kleti in pod temeljno ploščo objekta C1 (do črpalnega jaška, ki je zajet v ZU,  kanaleta v sredinskem atriju in iztočni elementi </t>
    </r>
    <r>
      <rPr>
        <b/>
        <sz val="11"/>
        <rFont val="Calibri"/>
        <family val="2"/>
        <charset val="238"/>
      </rPr>
      <t>(kot npr: „ACO SPIN“)</t>
    </r>
    <r>
      <rPr>
        <sz val="11"/>
        <rFont val="Calibri"/>
        <family val="2"/>
        <charset val="238"/>
      </rPr>
      <t>.</t>
    </r>
  </si>
  <si>
    <r>
      <t xml:space="preserve">cevi </t>
    </r>
    <r>
      <rPr>
        <sz val="11"/>
        <rFont val="Symbol"/>
        <family val="1"/>
        <charset val="2"/>
      </rPr>
      <t>f</t>
    </r>
    <r>
      <rPr>
        <sz val="11"/>
        <rFont val="Calibri"/>
        <family val="2"/>
        <charset val="238"/>
      </rPr>
      <t xml:space="preserve">160 mm </t>
    </r>
  </si>
  <si>
    <r>
      <t xml:space="preserve">cevi </t>
    </r>
    <r>
      <rPr>
        <sz val="11"/>
        <rFont val="Symbol"/>
        <family val="1"/>
        <charset val="2"/>
      </rPr>
      <t>f</t>
    </r>
    <r>
      <rPr>
        <sz val="11"/>
        <rFont val="Calibri"/>
        <family val="2"/>
        <charset val="238"/>
      </rPr>
      <t xml:space="preserve">125 mm </t>
    </r>
  </si>
  <si>
    <r>
      <t xml:space="preserve">cevi </t>
    </r>
    <r>
      <rPr>
        <sz val="11"/>
        <rFont val="Symbol"/>
        <family val="1"/>
        <charset val="2"/>
      </rPr>
      <t>f</t>
    </r>
    <r>
      <rPr>
        <sz val="11"/>
        <rFont val="Calibri"/>
        <family val="2"/>
        <charset val="238"/>
      </rPr>
      <t xml:space="preserve">110 mm </t>
    </r>
  </si>
  <si>
    <r>
      <t xml:space="preserve">cevi </t>
    </r>
    <r>
      <rPr>
        <sz val="11"/>
        <rFont val="Symbol"/>
        <family val="1"/>
        <charset val="2"/>
      </rPr>
      <t>f75</t>
    </r>
    <r>
      <rPr>
        <sz val="11"/>
        <rFont val="Calibri"/>
        <family val="2"/>
        <charset val="238"/>
      </rPr>
      <t xml:space="preserve"> mm </t>
    </r>
  </si>
  <si>
    <r>
      <t xml:space="preserve">cevi </t>
    </r>
    <r>
      <rPr>
        <sz val="11"/>
        <rFont val="Symbol"/>
        <family val="1"/>
        <charset val="2"/>
      </rPr>
      <t>f5</t>
    </r>
    <r>
      <rPr>
        <sz val="11"/>
        <rFont val="Calibri"/>
        <family val="2"/>
        <charset val="238"/>
      </rPr>
      <t xml:space="preserve">0 mm </t>
    </r>
  </si>
  <si>
    <r>
      <t xml:space="preserve">Dobava in vgradnja linijske kanalete (kot npr </t>
    </r>
    <r>
      <rPr>
        <b/>
        <sz val="10"/>
        <rFont val="Stone Sans II ITC Com Lt"/>
        <family val="2"/>
        <charset val="1"/>
      </rPr>
      <t>„ACO ELEMENTI“</t>
    </r>
    <r>
      <rPr>
        <sz val="10"/>
        <rFont val="Stone Sans II ITC Com Lt"/>
        <family val="2"/>
        <charset val="1"/>
      </rPr>
      <t xml:space="preserve">) - </t>
    </r>
    <r>
      <rPr>
        <b/>
        <sz val="10"/>
        <rFont val="Stone Sans II ITC Com Lt"/>
        <charset val="238"/>
      </rPr>
      <t>ZAJETO V POSTAVKI "IZVEDBA ZUNANJEGA ATRIJA, POST. 4.37</t>
    </r>
  </si>
  <si>
    <t>skupaj evakuacijsko stopnišče</t>
  </si>
  <si>
    <t>- vse nastopne ploskve iz pohodne rešetke, vroče cinkane, primerna za večje razpone, velikost okenca 33x33 mm</t>
  </si>
  <si>
    <r>
      <t xml:space="preserve">Opis </t>
    </r>
    <r>
      <rPr>
        <b/>
        <sz val="11"/>
        <rFont val="Calibri"/>
        <family val="2"/>
        <charset val="238"/>
        <scheme val="minor"/>
      </rPr>
      <t>NOTRANJIH SCREEN ROLOJEV:</t>
    </r>
    <r>
      <rPr>
        <sz val="11"/>
        <rFont val="Calibri"/>
        <family val="2"/>
        <charset val="238"/>
        <scheme val="minor"/>
      </rPr>
      <t xml:space="preserve">
Dobava in montaža notranjih screen rolojev; za potrebe izvajanja projekcij med učnimi urami in zagotavljanja intime se  vgradi notranja rolo-senčila . Material je ''black out tkanina'', barva/dekor po izbiri projektanta in investitorja. Roloji so v zaprih kasetah, so s stranskimi vodili,  na električno upravljanje.</t>
    </r>
  </si>
  <si>
    <t>*opomba:  vse talne betonske površine je potrebno impregnirati s sredstvom na vodni osnovi, ki ščiti pred vlago, korozijo, zmrzovanjem/tajanjem, lišaji, cvetenjem, oljnim madežem in grafitom</t>
  </si>
  <si>
    <r>
      <t xml:space="preserve">TLAK TJ1 -tlak evakuacijsko stopnišče  pritličje (na koti </t>
    </r>
    <r>
      <rPr>
        <sz val="11"/>
        <rFont val="Calibri"/>
        <family val="2"/>
        <charset val="1"/>
      </rPr>
      <t>± 0,00 )</t>
    </r>
  </si>
  <si>
    <t>opomba: tla atrija so izvedena v naklonu, glej načrt s področja arhitekture</t>
  </si>
  <si>
    <t>Dobava in montaža okna za ravno streho, dim. 200/100 cm,  z okvirjem izdelanim iz lesa oblitega s poliuretanom v beli barvi in višine 15 cm, zastekljeno s troslojnim energijsko varčnim in varnim steklom (zunanje kaljeno in notranje lepljeno steklo, Uw=0,55 W/m²K) in zaščiteno z ukrivljenim steklenim pokrovom. Okno ima integriran elektromotor za električno odpiranje in zapiranje okna preko priloženega stikala (radijska frekvenca) in dežni senzor (kot npr VELUX tip CVU). Priklop na 220 V. Na okno je vgrajeno zunanje mrežasto senčilo na solarni pogon (kot npr VELUX tip MSU) ter komarnik (kot npr VELUX tip ZIU).
Okno je vgrajeno z osnovnim podaljškom okvirja (kot npr VELUX tip ZCU 0015), 2x dodatnim podaljškom (kot npr VELUX ZCU 1015) ter setom za pritrditev (kot npr VELUX tip ZZZ).</t>
  </si>
  <si>
    <t>Izdelava in montaža eko otoka za ločeno zbiranje odpadkov, vključno z vsemi konstrukcijskimi elementi in obešeno dekorativno pločevinsato fasadno oblogo na primerni podkonstrukciji.
Tlorisna dimenzija eko otoka je 5.5 m x 5.0 m, višina cca 2.40 m.
Konstrukcija je sestavljena iz  nosilnih stebrov iz vroče cinkanega jekla, prašno barvanih v antracit barvo. Stebri podpirajo nosilni okvir ravne pločevinaste strehe enake obdelave.
Dekorativna zaščitna pločevinasta obloga je razvite dolžine 2 x   9 m, višine 1.6 m, dvignjena cca 20 cm od tal. Na dveh nasprotnih straneh so vgrajena drsna kovinska dvokrilna vrata skupne dimenzije 1,6 x  1,6 m na obešenem mehanizmu tirnic. Vrata z možnostjo zaklepanja.
Oblikovanje eko otoka je poenoteno z oblikovanjem kolesarnic, fasadna obloga s fasadno oblogo požarnega stopnišča, z manjšo transparentnostjo, v antracit barvi. 
Eko otok bo osvetljen, kar je zajeto v nacrtu s področja elektrotehnike.
Vsi nosilni elementi so privijačeni na betonske temelje. V ceni upoštevati tudi predhodno pripravo tal in temelje.</t>
  </si>
  <si>
    <t>Ponudnik mora priložiti statične izračune za ponujen sistem, s katerim je dokazana ustrezna nosilnost okovja glede na tip in težo elementa.
Osnovna zasteklitev je predvidena s troslojno termopan zasteklitvijo s steklom 4-16-4-16-4, pri čemer se izolativnost stekla, karakteristike posameznega sloja stekla in izolativnost prilagodi glede na varnostne zahteve in velikost obravnavanega elementa.</t>
  </si>
  <si>
    <t xml:space="preserve">Dobava in polaganje gotovega mat lakiranega panelnega troslojnega (3 x križno vezano) hrastovega parketa 1. kvalitete, izgled široka deska, krtačen, mat lakiran.  Sortiranje Natur-Astig – naraven videz z lesno pogojenimi barvnimi in strukturnimi razlikami, zdravimi grčami in manjšimi luknjami od grč, temno kitanimi. Beljava ni dovoljena. Površina parketa bo krtačena, rjavo kitana in mat lakirana (sorgenfrei matt lackiert). Brinellova trdota lesa znaša cca 38 (trdo). Dimenzije desk: skupna debelina 14 mm, širina 182 mm, dolžina cca 2200 mm. Zgornji obrabni sloj iz masivnega lesa debeline cca 3,6 mm, sredinski sloj
iz smrekovih lamel debeline cca 8,0 mm ter spodnji protiuravnotežni furnir iz smreke debeline cca 2,4 mm.
Robovi deskbodo izvedeni s 4-stransko fazo. Sistem spajanja desk: 5G-C dropdown. Parket primeren za vgradnjo na talno gretje. Parket mora izpolnjevati zahteve standarda EN 14342:2013, imeti CE oznako ter veljavno izjavo o lastnostih (DoP). Reakcija na ogenj Cfl-s1, emisijski razred formaldehida E1, toplotna prevodnost λ = 0,12 W/mK, biološka obstojnost razred 1, skladno z veljavnimi evropskimi standardi.
 kot npr.  HAFRO EICHE NATUR-
ASTIG FCS, proizvajalca HAFRO Holzagentur GmbH.
</t>
  </si>
  <si>
    <t xml:space="preserve">Parket se lepi na že fino pripravljeno podlago , na lepilo s predhodnim čiščenjem in izravnavo površin z izravnalno maso (d=0,2 - 0,3 cm), kar je potrebno upoštevati v ceni. Upoštevati tudi dobavo in montažo (žebljičenje in lepljenje) nizkostenskih zaključnih letev -  furnirano hrastovo ravno letvico višine 6 cm (žebljičenje in lepljenje). Letev mora biti spajana skupaj pod kotom 45°. Upoštevati vsa pomožna dela, transporte in prenose do mesta vgraditve. OPOMBA: 
pred polaganjem: 
brušenje in sestanje betonskega estriha in nanos PU predpremaza. Ravnost estriha mora biti skladna z DIN 1802. 
Zagotovljeni morajo biti ustrezni klimatski pogoji/  stabilna temperaturo, to je min 15 C ( oz min. 3 C nad temperaturo rosišča ) v podlagi in min 18 C v prostoru, stabilna relativna zračna vlaga med 45-55%, ter obvezno izveden protokol talnega gretja. Vlažnost estriha ne sme presegati 1,8 % .
V ceno je upoštevati tudi obdelavo parketa - furniranje - za vgradnjo v pokrove talnih doz. 
</t>
  </si>
  <si>
    <t>Dela po tem popisu je potrebno izvesti po usklajenem projektu, detajlih, opisu in ostalih pogojih, ki so navedeni v tem popisu. Ta splošni opis del, kakor tudi splošni pogoji za izdelavo posameznih vrst del, so sestavni del predračuna. Vsa komercialna imena in opisi elementov so navedeni izključno z namenom opisati želeno kvaliteto elementov. Izvajalec lahko ponudi enakovredno ali boljšo.
Pri ponudbi enakovredne ali boljše elementov mora ponudnik preveriti tudi vpliv in medsebojne povezave z ostalimi projektnimi rešitvami. Morebitne spremembe, ki nastajajo iz tega naslova (gradbeni posegi, elektro instalacije, sprememba projektne dokumentacije, detajli, ...)  finančno ne bremenijo investitorja in jih mora ponudnik pokriti v svojem strošku.
Če ponudnik v ponudbi ne navede drugih elementov  - enakovrednih ali boljših - se smatra, da ponuja izključno elemente opisane v popisih.</t>
  </si>
  <si>
    <t>Izdelava, dobava in montaža aluminijastega stavbnega pohištva kot na primer sistema Schüco. Uporaba tehnično sistemske rešitve opisane v nadaljevanju po posameznih postavkah in karakteristikah  proizvajalca  kot na primer sistema Schüco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vključno z detajli pritrjevanja, tesnenja in finalnih obdelav v skladu z dogovorom s projektantom.</t>
  </si>
  <si>
    <t xml:space="preserve">DODATNE OPOMBE IN ZAHTEVE: zunanje stavbno pohištvo, skupna toplotna prehodnost elementov, določeno po standardu SIST EN 14351-1:2006+A1:2010, največ Uw&lt;0,90 W/m2K in za zunanja vrata v vetrolove ali ogrevane prostore Ud = 1,6 W/m2K,
- kovinski okvirji, sodobne rešitve z najvišjo možno energijsko učinkovitostjo npr. Schüco AWS 75.SI+, s povprečno toplotno prehodnostjo profilov do vrednosti Uf&lt;1,3 W/m2K oziroma nižje, pri katerih se dosega mejna skupna toplotna prehodnost celotnega elementa Uw&lt;0,90 W/m2K,
- vsa steklena polnila oken in vrat v izvedbi s trojno zasteklitvijo, s toplotno prehodnostjo do Ug ≤ 0,5 W/m2K in zmanjšanim toplotnim mostom na distančniku psi ≤ 0,038 W/mK, 
- energijska prepustnost steklenih polnil oken in vrat za celotno sončno obsevanje, 50% ≤ g ≤ 55%
- vgradnja zunanjega stavbnega pohištva po načelu tesnjenja v treh ravneh, kot je opredeljeno v smernici RAL in s ciljem doseganja rezultata na testu zrakotesnosti n50 ≤ 0,60 h-1, pri ugotavljanju tesnosti obodnih konstrukcij po standardu SIST EN ISO 9972:2015.
</t>
  </si>
  <si>
    <r>
      <t xml:space="preserve">Ustreza proizvod kot na primer SCHÜCO AWS 75. SI
</t>
    </r>
    <r>
      <rPr>
        <sz val="11"/>
        <rFont val="Calibri"/>
        <family val="2"/>
        <charset val="238"/>
        <scheme val="minor"/>
      </rPr>
      <t>Visoko toplotno izoliran sistem za okna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-Zaključki na gradbeni element morajo biti izvedeni po RAL smernicah montaže - znotraj paronepropustni, zunaj paropropustni, vodotesni.</t>
    </r>
  </si>
  <si>
    <t>OPOMBA: V ceni oken je upoštevati zunanja in notranja senčila, zunanje in notranje okenske police, motorne pogone za odvod dima in toplote, elektro ključavnice, magnete. Izvedba oken po projektantskih shemah.</t>
  </si>
  <si>
    <r>
      <t xml:space="preserve">Izdelava, dobava in montaža pregradnih sten v sanitarnih prostorih iz kompaktnih plošč debeline 13,00 mm (kot npr. FUNDERMAX kompaktne plošče), skupno z dobavo in montažo vrat v stene iz istega materiala. Plošče so opremljene s tipskim nerjavečim okovjem, veznim materialom in pritrdili v steno. Panel višine 205,00 cm se od tal dvigne za 15,00 cm, s kovinskimi nosilčki profil </t>
    </r>
    <r>
      <rPr>
        <sz val="11"/>
        <rFont val="Symbol"/>
        <family val="1"/>
        <charset val="2"/>
      </rPr>
      <t>f</t>
    </r>
    <r>
      <rPr>
        <sz val="11"/>
        <rFont val="Calibri"/>
        <family val="2"/>
        <charset val="238"/>
        <scheme val="minor"/>
      </rPr>
      <t xml:space="preserve">10,00 mm (kot npr. INOX), podnožje profil </t>
    </r>
    <r>
      <rPr>
        <sz val="11"/>
        <rFont val="Symbol"/>
        <family val="1"/>
        <charset val="2"/>
      </rPr>
      <t>f</t>
    </r>
    <r>
      <rPr>
        <sz val="11"/>
        <rFont val="Calibri"/>
        <family val="2"/>
        <charset val="238"/>
        <scheme val="minor"/>
      </rPr>
      <t xml:space="preserve">50,00 mm, ki se pritrjuje v tla. </t>
    </r>
  </si>
  <si>
    <r>
      <rPr>
        <b/>
        <sz val="11"/>
        <rFont val="Calibri"/>
        <family val="2"/>
        <charset val="238"/>
        <scheme val="minor"/>
      </rPr>
      <t>Ustreza proizvod kot na primer SCHÜCO ADS 75 HD.HI</t>
    </r>
    <r>
      <rPr>
        <sz val="11"/>
        <rFont val="Calibri"/>
        <family val="2"/>
        <charset val="238"/>
        <scheme val="minor"/>
      </rPr>
      <t xml:space="preserve">
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Sistem omogoča zvedbo stranskih svetlob in nadsvetlob ter integracijo v Schüco fasadne sisteme.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r>
  </si>
  <si>
    <t xml:space="preserve">Zatesnitev T-spojev se izvede s sistemskimi tesnilnimi blazinicami in trajno elastičnim tesnilnim materialom v področju stičnih tesnilnih elementov labirintne oblike.
Zaključki na gradbeni element morajo biti izvedeni po RAL smernicah montaže - znotraj paronepropustni, zunaj paropropustni, vodotesni.
Steklo Ug ≤ 0,5 W/m2K - varnostno steklo lepljeno in kaljeno
Vratna krila so opremljena s sistemskim okovjem, valjčni tečaji, cilindrični vložek, samozapiralo. Če je samozapiralo na obeh krilih, je potrebno vgraditi tudi komunikator za redosled zapiranje vrat. Vse kljuke, ročaji po izbiri projektanta, kot na primer iz Schüco asortimana. Določena krila so  opremljena z »anti-panik« okovjem po EN 179 in EN1125 standardu. Določena vrata imajo vgrajeno kontrolo pristopa in je potrebno upoštevati dobavo in vgradnjo električne ključavnice.
Upoštevati vse potrebne zaporne, tesnilne in zaključne elemente.
Barva konstrukcije RAL  po izbiri projektanta, možna kombinacija več barv zunaj/znotraj.
</t>
  </si>
  <si>
    <t>Schüco ADS 75 HD. HI - testi in standardi
Toplotna izolativnost po EN ISO 10077-2 - Uf = 2,0 W/m2K 
Zvočna izolativnost po EN ISO 140-3 - do 43 dB 
Protvlomni razred po ENV 1627 - do RC3
Zrakotesnost po EN 12207 - razred 2
Vodotesnost po EN 12208 - razred 5a 
Odpornost na udarni veter EN 12210 - razred 2
Mehanske lastnosti po EN 13115 - razred 3                                                                                                                                                                                                                                                                                                                               Mehanska trajnost po EN 12400 - razred 7
Opozorilo - navedene vrednosti so maksimalne vrednosti, ki jih je mogoče doseči in so odvisne tudi od vgrajenega stekla in/ali okovja; služijo za prikaz 'zmogljivosti' sistema. Dejansko zahtevane vrednosti so zabeležene pri posameznih elementih ali sklopih elementov.
Zasteklitev:
- troslojna termoizolacijska zasteklitev, Ug = 0,5 W/m2K 
- TGI distančnik stekla
- obojestransko oplaščena vrata
- varnostna zasteklitev opredeljena v shemah
- debelino in obdelavo posameznih stekel v sestavi določi izvajalec skupaj z izbranim dobaviteljem stekla glede na dimenzije, lokacijo vgradnje, zahteve glede varnosti in zahteve glede zvočne izolativnosti</t>
  </si>
  <si>
    <t>ZASTEKLITEV "SF1" - dimenzije (6.60 + 2.1 + 3.55 + 3.82 m) x 2.80m, zunanja zasteklitev z dvojimi dvokrilnimi evakuacijskimi vrati s panik drogovi, skladno z EN1125 na strani evakuacije, vrata s skritimi atestiranimi samozapirali. Krilo "ALU" okvir, stekleno polnilo, cilindrična ključavnica, sistemski ključ, inox kljuka, krilni zaustavljalec,  zasteklitev varnostno kaljeno in lepljeno steklo, toplotna prevodnost 0.9W/m2K, zvočna zaščita 35 dB.
OPOMBA: 
'-na enih vratih elektro ključavnica, 
'- polje zasteklitve dimenzije 3.82 x 2.80 ( ob objektu A) je požerno varno EI30</t>
  </si>
  <si>
    <r>
      <rPr>
        <b/>
        <sz val="11"/>
        <rFont val="Calibri"/>
        <family val="2"/>
        <charset val="238"/>
        <scheme val="minor"/>
      </rPr>
      <t>VRATA "ZV1"</t>
    </r>
    <r>
      <rPr>
        <sz val="11"/>
        <rFont val="Calibri"/>
        <family val="2"/>
        <charset val="238"/>
        <scheme val="minor"/>
      </rPr>
      <t>, gradbena odprtina 140 x 220 cm, svetla odprtina 120 x 210 cm, zunanja enokrilna požarna Alu vrata EI30-C5, s "PANIK" drogovi, skladno z EN1125 na strani evakuacije,  polno "ALU" krilo, obojestransko poravnano polnilo, električna ključavnica vezana na AJP in NT tipka za izhod v sili,  samozapiralo (skrito), sistemski ključ, bunka na zunanji strani,  toplotna prevodnost &lt;1,6 W/m2K, požarna odpornost EI30-C5,  zvočna zaščita 35 dB.</t>
    </r>
  </si>
  <si>
    <r>
      <rPr>
        <b/>
        <sz val="11"/>
        <rFont val="Calibri"/>
        <family val="2"/>
        <charset val="238"/>
        <scheme val="minor"/>
      </rPr>
      <t>VRATA "ZV2"</t>
    </r>
    <r>
      <rPr>
        <sz val="11"/>
        <rFont val="Calibri"/>
        <family val="2"/>
        <charset val="238"/>
        <scheme val="minor"/>
      </rPr>
      <t>, gradbena odprtina 280 x 220 cm, svetla odprtina 260 x 210 cm, zunanja dvokrilna, "ALU" podboj, polno "ALU" krilo, obojestransko poravnano polnilo, inox bunka, sistemski ključ,  toplotna prevodnost &lt;1,6 W/m2K, zvočna zaščita 35 dB.
Zagotoviti je potrebno minimalno svetlo odprtino 5.4 m2 za ODT.
Vključno z omarico za požarni ključ z revizijskim steklom, ki se v primeru potrebe razbije.</t>
    </r>
  </si>
  <si>
    <r>
      <rPr>
        <b/>
        <sz val="11"/>
        <rFont val="Calibri"/>
        <family val="2"/>
        <charset val="238"/>
        <scheme val="minor"/>
      </rPr>
      <t>VRATA "ZV3"</t>
    </r>
    <r>
      <rPr>
        <sz val="11"/>
        <rFont val="Calibri"/>
        <family val="2"/>
        <charset val="238"/>
        <scheme val="minor"/>
      </rPr>
      <t>, gradbena odprtina 230 x 280 cm, svetla odprtina (90 + 120) x 210 cm, zunanja dvokrilna evakuacijska vrata s "PANIK" drogovi, skladno z EN1125 na strani evakuacije, skrito samozapiralo,  nad vrati polnilo, "ALU" podboj, polno "ALU" krilo (vsa polnila so obojestransko poravnana),  toplotna prevodnost &lt;1,6 W/m2K, zvočna zaščita 35 dB.
Električna ključavnica vezana na AJP in NT tipka, sistemski ključ, inox kljuka, krilni zaustavlalec.
Kontrola pristopa.
V normalnem režimu zaprta, zvečer, ko oddajo telovadnico - možen pristop.</t>
    </r>
  </si>
  <si>
    <r>
      <rPr>
        <b/>
        <sz val="11"/>
        <rFont val="Calibri"/>
        <family val="2"/>
        <charset val="238"/>
        <scheme val="minor"/>
      </rPr>
      <t>VRATA "ZV4"</t>
    </r>
    <r>
      <rPr>
        <sz val="11"/>
        <rFont val="Calibri"/>
        <family val="2"/>
        <charset val="238"/>
        <scheme val="minor"/>
      </rPr>
      <t xml:space="preserve">, gradbena odprtina 110 x 280 cm, svetla odprtina vrat min 90 x 210, zunanja enokrilna evakuacijska vrata s "PANIK" kljuko, skladno z EN179 na strani evakuacije, skrito samozapiralo,  nad vrati polnilo, "ALU" podboj, polno "ALU" krilo (vsa polnila so obojestransko poravnana),  toplotna prevodnost &lt;1,6 W/m2K, zvočna zaščita 35 dB.
Električna ključavnica vezana na AJP in NT tipka, sistemski ključ, inox kljuka, krilni zaustavljalec.
Kontrola pristopa.
</t>
    </r>
  </si>
  <si>
    <r>
      <rPr>
        <b/>
        <sz val="11"/>
        <rFont val="Calibri"/>
        <family val="2"/>
        <charset val="238"/>
        <scheme val="minor"/>
      </rPr>
      <t>VRATA "ZV5"</t>
    </r>
    <r>
      <rPr>
        <sz val="11"/>
        <rFont val="Calibri"/>
        <family val="2"/>
        <charset val="238"/>
        <scheme val="minor"/>
      </rPr>
      <t xml:space="preserve">, gradbena odprtina 200 x 280 cm, svetla odprtina (60 + 120) x 210 cm, zunanja dvokrilna evakuacijska vrata s "PANIK" kljuko na prednostnem klrilu, skladno z EN179 na strani evakuacije, skrito samozapiralo,  nad vrati polnilo, "ALU" podboj, polno "ALU" krilo (vsa polnila so obojestransko poravnana),  toplotna prevodnost &lt;1,6 W/m2K, zvočna zaščita 35 dB.
Električna ključavnica , sistemski ključ, inox kljuka, krilni zaustavljalec.
</t>
    </r>
  </si>
  <si>
    <r>
      <rPr>
        <b/>
        <sz val="11"/>
        <rFont val="Calibri"/>
        <family val="2"/>
        <charset val="238"/>
        <scheme val="minor"/>
      </rPr>
      <t>VRATA "ZV6"</t>
    </r>
    <r>
      <rPr>
        <sz val="11"/>
        <rFont val="Calibri"/>
        <family val="2"/>
        <charset val="238"/>
        <scheme val="minor"/>
      </rPr>
      <t>, gradbena odprtina 185 x 295 cm, zunanja steklena požarna EI30 C5, evakuacijska enokrilna vrata  - panik kljuka skladno z EN179 na strani evakuacije, skrito samozapiralo,  svetle odprtine 120 x 210 cm, z obsvetlobo in nadsvetlobo, "ALU" okvirji, požarno odporno varnostno steklo, električna ključavnica vezana na AJP in panik terminal, cilindrična ključavnica, sistemski ključ, inox kljuka in bunka,  "ALU" podboj, toplotna prevodnost &lt;1,6 W/m2K, požarna odpornost EI30 C5,  zvočna zaščita 35 dB.
Kontrola pristopa.</t>
    </r>
  </si>
  <si>
    <r>
      <rPr>
        <b/>
        <sz val="11"/>
        <rFont val="Calibri"/>
        <family val="2"/>
        <charset val="238"/>
        <scheme val="minor"/>
      </rPr>
      <t>VRATA "ZVR"</t>
    </r>
    <r>
      <rPr>
        <sz val="11"/>
        <rFont val="Calibri"/>
        <family val="2"/>
        <charset val="238"/>
        <scheme val="minor"/>
      </rPr>
      <t>, gradbena odprtina 90 x 220 cm, zunanja  enokrilnarevizijska vrata, polno "ALU" krilo, cilindrična ključavnica, inox kljuka, kovinski podboj, toplotna prevodnost &lt;1,6 W/m2K,  zvočna zaščita 30 dB.</t>
    </r>
  </si>
  <si>
    <t xml:space="preserve">Samonosilna, toplotno izolirana fasadna konstrukcija iz stebrov in prečk. Vidna širina stebrov in prečk znaša 50 mm. Osnovni profili pravokotne oblike, globina po statičnih zahtevah - vertikale od 50 do 250 mm, horizontale od 6 do 255 mm.  SI (Super Insulation) izvedba - izolativni sistem, ki omogoča faktor toplotne prevodnosti konstrukcije Uf do 0,71 W/m²K. Skrajni polji steklene fasade morata biti požarno odporni EI30. Zaključki na gradbeni element morajo biti izvedeni po RAL smernicah montaže - znotraj paronepropustni, zunaj paropropustni, vodotesni. 
Zasteklitev s toplotno izolativnim troslojnim varnostnim steklom, v poljih, ki prekrivajo konstrukcijo mora biti steklo emajlirano. Na stiku s tlemi morajo biti ustrezno izvedena vsa tesnenja / preklopi na hidroizolacijski ovoj. </t>
  </si>
  <si>
    <r>
      <t xml:space="preserve">ALU protipožarna vrata in steklene stene, </t>
    </r>
    <r>
      <rPr>
        <sz val="11"/>
        <rFont val="Calibri"/>
        <family val="2"/>
        <charset val="238"/>
        <scheme val="minor"/>
      </rPr>
      <t>kot npr. Schüco ADS 80 FR 30 
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skladu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 za notranja vrata, oziroma CE za zunanja vrata.</t>
    </r>
  </si>
  <si>
    <t>Schüco ADS 80 FR 30 - testi in standardi
Požarna odpornost po EN 13501-2 - EI130 / EI230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
Zasteklitev:
- steklo EI30 v skladu s STS
Nasadila:
- sistemska Schüco cilndrična 
Okovje:
- Okovje vrat je sistemsko – požarno - po izboru glede na zahteve v objektu. Lahko je opremljeno z okovjem za izhod v paniki po EN179 ali EN1125 standardu; z različnimi funkcijami v primeru evakuacijskih vrat, ali z elektro odklepom - po zahtevi iz požarnega elaborata.
Zapiralo:
- samozapiralo X (v skladu s STS)
Izvedba praga:
- spodnji zaključek vrat mora biti opremljen z avtomatskim tesnilom, ki se med procesom zapiranja samodejno spusti.
- skupaj z vsem potrebnim montažnim in tesnilnim materialom
- izvedba po detajlih iz PZI projekta</t>
  </si>
  <si>
    <t>Mikroarmiran beton debeline 8,0 cm (T1a, T1b, T2a*).</t>
  </si>
  <si>
    <t>Mikroarmiran beton debeline 6,3 cm (T2a, T2b, T2b*)</t>
  </si>
  <si>
    <t>Mikroarmiran beton debeline 6,0 cm (T2a*,Tj).</t>
  </si>
  <si>
    <t>- toplotna izolacija - dvoslojna 2x 8 cm……
kamena mineralna volna, λ ≤ 0,04 W/mK, 
kot npr. Knauf Insulation Smart Roof Hard</t>
  </si>
  <si>
    <t>16,0 cm</t>
  </si>
  <si>
    <t xml:space="preserve">- toplotna izolacija XPS, λ&lt; 0,036 W/mK (kot npr.: "Fragmat XPS 300 XPS")  </t>
  </si>
  <si>
    <t xml:space="preserve">TLAK  T1b - tlak na terenu                                                              </t>
  </si>
  <si>
    <t>- toplotna izolacija kamena mineralna volna, λ ≤ 0,04 W/mK, kot npr. Knauf Insulation Smart Roof Hard</t>
  </si>
  <si>
    <r>
      <t>TLAK T2b - tlak na terenu</t>
    </r>
    <r>
      <rPr>
        <sz val="11"/>
        <color theme="9"/>
        <rFont val="Calibri"/>
        <family val="2"/>
      </rPr>
      <t xml:space="preserve">        - vezni del</t>
    </r>
  </si>
  <si>
    <t>- toplotna izolacija - ekstrudirani polistiren, λ&lt;0,035 W/mK  [σ10%def = 300 KPa]</t>
  </si>
  <si>
    <t>i./</t>
  </si>
  <si>
    <t>OPOMBA: v veznem delu proti objektu A se talna pošča odebeli</t>
  </si>
  <si>
    <r>
      <t>TLAK T2b* - tlak na terenu</t>
    </r>
    <r>
      <rPr>
        <sz val="11"/>
        <color theme="9"/>
        <rFont val="Calibri"/>
        <family val="2"/>
      </rPr>
      <t xml:space="preserve">        - klančina</t>
    </r>
  </si>
  <si>
    <t>OPOMBA: AB plošča je izvedena v naklonu, sloji sledijo naklonu AB plošče</t>
  </si>
  <si>
    <t>TJ_ tlak na terenu / jašek inštalacij prezračevanja</t>
  </si>
  <si>
    <t>- finalni tlak keramika</t>
  </si>
  <si>
    <r>
      <t>- toplotna izolacija, steklena volna, λ</t>
    </r>
    <r>
      <rPr>
        <b/>
        <sz val="8"/>
        <color theme="9"/>
        <rFont val="Calibri"/>
        <family val="2"/>
        <charset val="238"/>
      </rPr>
      <t>D</t>
    </r>
    <r>
      <rPr>
        <b/>
        <sz val="11"/>
        <color theme="9"/>
        <rFont val="Calibri"/>
        <family val="2"/>
        <charset val="238"/>
      </rPr>
      <t xml:space="preserve">= 0,030 W/mK (kot npr.: "Knauf Mineral PLUS FP 030B")
</t>
    </r>
  </si>
  <si>
    <t>- toplotna izolacija EPS za cokel,  λD&gt;0,031 W/mK (kot npr.:"Fragmat Stirocokl"); dvoslojno 16 cm + 6 cm
Minimalno sidran; prvi točkovno lepljen s polivretansko eno komponentnim lepilom, enako lepilo med slojema.</t>
  </si>
  <si>
    <t>Izvedba notranjega atrija (T-atrij)</t>
  </si>
  <si>
    <t>Opomba: v postavko je upoštevana tudi obloga vkopanega dela dvigalnega jaška (Fjd)</t>
  </si>
  <si>
    <t>j./</t>
  </si>
  <si>
    <t>Tlak dvigalnega jaška - Tjd</t>
  </si>
  <si>
    <t xml:space="preserve">22,0 cm </t>
  </si>
  <si>
    <r>
      <t>- toplotna izolacija - ekstrudiran polistiren, λ&lt;0,035 W/mK  [λ</t>
    </r>
    <r>
      <rPr>
        <b/>
        <sz val="8"/>
        <color theme="9"/>
        <rFont val="Calibri"/>
        <family val="2"/>
        <charset val="238"/>
      </rPr>
      <t>D</t>
    </r>
    <r>
      <rPr>
        <b/>
        <sz val="11"/>
        <color theme="9"/>
        <rFont val="Calibri"/>
        <family val="2"/>
        <charset val="238"/>
      </rPr>
      <t>=max 0,035 W/mK, σ10%def = 300 KPa]</t>
    </r>
  </si>
  <si>
    <r>
      <t xml:space="preserve">Izdelava horizontalne hidroizolacije iz 1x hladnega bitumenskega premaza površin (kot npr. </t>
    </r>
    <r>
      <rPr>
        <b/>
        <sz val="11"/>
        <rFont val="Calibri"/>
        <family val="2"/>
        <charset val="238"/>
        <scheme val="minor"/>
      </rPr>
      <t>IBITOL</t>
    </r>
    <r>
      <rPr>
        <sz val="11"/>
        <rFont val="Calibri"/>
        <family val="2"/>
        <charset val="238"/>
        <scheme val="minor"/>
      </rPr>
      <t xml:space="preserve">) in dveh varjenih bitumenskih trakov debeline 4 mm </t>
    </r>
    <r>
      <rPr>
        <b/>
        <sz val="11"/>
        <rFont val="Calibri"/>
        <family val="2"/>
        <charset val="238"/>
        <scheme val="minor"/>
      </rPr>
      <t>(prvi sloj kot npr. IZOTEKT P4+ in drugi sloj kot na primer RADON VAP AL P4</t>
    </r>
    <r>
      <rPr>
        <sz val="11"/>
        <rFont val="Calibri"/>
        <family val="2"/>
        <charset val="238"/>
        <scheme val="minor"/>
      </rPr>
      <t xml:space="preserve">) - izolacija temeljev (pod temeljno ploščo osnovnega dela in na talni plošči veznega dela)
OPOMBA: v ceni je potrebno upoštevati vse preklope med osnovnim in veznim delom prizidka, ter vse potrebne elemente za izvedbo dilatacij med osnovnim in veznim delom (profili, tesnilne mase, pritrjevalni elementi in podobno). V ceno je potrebno upoštevati tudi izvedbo dodatnega notranjega priključka hidroizolacije na prehodu horizontala - vertikala, za kar se uporabi trak s posipom, ki naj sega 10 cm nad vrh talne AB plošče, pri čemer je sloj s posipom obrnjen proti betonu in pred betoniranjem pritrjen na opaž. </t>
    </r>
  </si>
  <si>
    <t>- toplotna izolacija kamena volna, λ=max 0,034 W/m, kot npr FKD-S Thermal</t>
  </si>
  <si>
    <t xml:space="preserve">Toplotna izolativnost okna glede na tip vgrajenega stekla:
Steklo Ug ≤ 0,5 W/m2K - varnostno steklo (izpostavljeno steklo ESG in VSG)
Skupna toplotna prevodnost okna Uw ≤ 0,9 W/m2K. 
Tipsko skrito (nevidno) okovje kot na primer Schüco Avantec SimplySmart, kljuka po izbiri projektanta, na primer iz Schüco asortimana.  Možnosti odpiranja: vrtljivo (D), nagibno (K), vrtljivo-nagibno (Dk), nagibno-drsno (PASK)
Upoštevati vse potrebne zaporne, tesnilne in zaključne elemente, zidarsko obdelavo notranje špalete  vključno s pokrivnimi profili, zunanje odkapne profile in podobno.
Barva konstrukcije RAL  po izbiri projektanta, možna kombinacija več barv zunaj/znotraj.
Pred določenimi pozicijami zunanje žaluzije na električni pogon ali zunanji screeni na električni pogon, kar je potrebno upoštevati v ceni. Žaluzije, zunanji screeni in notranji roloji po izbiri projektanta. </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</si>
  <si>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 Sestavni del delavniške dokumentacije so statični izračuni posameznih elementov, kjer se po sistemskih priporočilih izvajalca izbranega sistema profilov določi tip in debelina stekla, ki je prilagojen dimenzijam elementa.  Višine kljuk a vratih so kotirane na shemah. Višina kljuk na oknih zavisi glede na geometrijo posameznega krila. Vse kljuke na oknih bodo dostopne za odpiranje s tal, v kolikor pa to ne bo mogoče npr. okna v kuhinji s parapetom, pa bo na dostopni višini ročica za odpiranje okna na ventus preko ročnega pogona.</t>
  </si>
  <si>
    <t>isto kot post. a in b, le debelina sten 10,0 cm.</t>
  </si>
  <si>
    <t>Izdelava, dobava in vgraditev notranjega  predpražnika v Alu okvirju -v vetrolovu službeni vhod v kuhinjo, dimenzije predpražnika so 1,20 x 0,8 m. (kot npr. EMCO 522 R)</t>
  </si>
  <si>
    <t>OPOMBA: vsi posegi (statična sanacija energetska sanacija, požarna sanacija, ograje na strehi ipd.) za namestitev prezračevalnih naprav  objekta C1 na OBJEKTU B (garderobe) bodo zajeti v drugem projektu</t>
  </si>
  <si>
    <t xml:space="preserve">Opomba: </t>
  </si>
  <si>
    <t>V tem popisu so opisani in že upoštevani tudi sestavi, pri katerih je prišlo do sprememb vezanih na zahteve Eko sklada. Sestavi so v PZI projektu opredeljeni v  dopolnjenem načrtu arhitekture, št. načrta A-11/2025-C1, dopolnitev 1 – dodatni ukrepi EKO sklad. Ob izvedbi je potrebno upoštevati sestave, opredeljene v dopolnitvi.  Dopolnitev 1 – dodatni ukrepi EKO sklad obravnava spremembe vezane na izboljšanje ukrepov učinkovite rabe energije za novogradnjo C1 – izboljšane karakteristike toplotnega ovoja stavbe.</t>
  </si>
  <si>
    <t>Trbovlje, september 2025 / januar 2026/februar 2026</t>
  </si>
  <si>
    <t>10.20</t>
  </si>
  <si>
    <t>Dobava in vgradnja kovinskih revizijskih vratc, primernih za vgradnjo v suhomontažno steno ali strop,  vratca vgrajena na lahko dostopnih mestih morajo biti opremljena s ključavnico</t>
  </si>
  <si>
    <t>belo barvana, dimenzije 30 x 30 cm</t>
  </si>
  <si>
    <t>c. /</t>
  </si>
  <si>
    <t>požarna EI90, dimenzije 30x 30 cm</t>
  </si>
  <si>
    <t>primerna za keramiko, dimenzije 30 x 30 cm</t>
  </si>
  <si>
    <t>Trbovlje, september 2025 / januar 2026/ februar 2026</t>
  </si>
  <si>
    <t>Demontaža obstoječih lesenih oken na objektu A-pritličje sanitarije dečki, vključno s transportom na ustrezno stalno deponijo, skupno s plačilom deponije.</t>
  </si>
  <si>
    <r>
      <t>Dobava materiala in zidanje zidov in sten iz porobetonskih modularnih zidakov (</t>
    </r>
    <r>
      <rPr>
        <b/>
        <sz val="11"/>
        <rFont val="Calibri"/>
        <family val="2"/>
        <charset val="238"/>
      </rPr>
      <t>kot npr: „YTONG ZIDAKI“)</t>
    </r>
    <r>
      <rPr>
        <sz val="11"/>
        <rFont val="Calibri"/>
        <family val="2"/>
        <charset val="238"/>
      </rPr>
      <t xml:space="preserve">, lepljenje s tanko slojno lepilno malto </t>
    </r>
    <r>
      <rPr>
        <b/>
        <sz val="11"/>
        <rFont val="Calibri"/>
        <family val="2"/>
        <charset val="238"/>
      </rPr>
      <t>(kot npr: „YTONG MALTA“)</t>
    </r>
    <r>
      <rPr>
        <sz val="11"/>
        <rFont val="Calibri"/>
        <family val="2"/>
        <charset val="238"/>
      </rPr>
      <t>. Na stiku s talno ploščo je izvesti hidroizolacijski premaz (kot npr.</t>
    </r>
    <r>
      <rPr>
        <b/>
        <sz val="11"/>
        <rFont val="Calibri"/>
        <family val="2"/>
        <charset val="238"/>
      </rPr>
      <t xml:space="preserve"> "MAPELASTIK").
</t>
    </r>
    <r>
      <rPr>
        <sz val="11"/>
        <rFont val="Calibri"/>
        <family val="2"/>
        <charset val="238"/>
      </rPr>
      <t xml:space="preserve">Opomba: v količino je zajeta tudi zazidava treh okenskih odprtin na mestu odstranjenih oken v sanitarijah dečki v pritličju objekta A. </t>
    </r>
  </si>
  <si>
    <r>
      <t xml:space="preserve">STREHA OBSTOJEČEGE NADSTREŠKA STAVBE A
Dobava materiala in izvedba vseh slojev, hidro in toplotne izolacije .Vsi sloji so navedeni od zgoraj navzdol. </t>
    </r>
    <r>
      <rPr>
        <b/>
        <sz val="11"/>
        <rFont val="Calibri"/>
        <family val="2"/>
        <charset val="238"/>
        <scheme val="minor"/>
      </rPr>
      <t>Pri izvedbi obrob na stiku nadstreška s stenami je potrebno obrobe izvesti v materialu, ki je kompatibilen z bakreno kritino - upoštevati v ceni te postavke.</t>
    </r>
  </si>
  <si>
    <t>g.) VPIS OBJEKTOV V URADNE EVIDENCE</t>
  </si>
  <si>
    <t>Izdelava energetske izkaznice, hišne številke, vpis gp v kataster nepremičnin in druge javne evidence po zakonu.</t>
  </si>
  <si>
    <t>h.)STROŠKI TEHNIČNEGA PREGLEDA</t>
  </si>
  <si>
    <t>Plačilo TP in preglednikov, vpis v kataster stavb</t>
  </si>
  <si>
    <t>zavihek II.B.-OBRT.DELA: v polje F503 pri seštevku vključena vrednost polja F394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</si>
</sst>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68">
    <font>
      <sz val="11"/>
      <color theme="1"/>
      <name val="Calibri"/>
      <family val="2"/>
      <charset val="238"/>
      <scheme val="minor"/>
    </font>
    <font>
      <sz val="10"/>
      <name val="Arial"/>
      <family val="2"/>
      <charset val="238"/>
    </font>
    <font>
      <sz val="11"/>
      <name val="Calibri"/>
      <family val="2"/>
      <charset val="238"/>
    </font>
    <font>
      <sz val="11"/>
      <color indexed="8"/>
      <name val="Calibri"/>
      <family val="2"/>
      <charset val="238"/>
    </font>
    <font>
      <b/>
      <sz val="11"/>
      <name val="Calibri"/>
      <family val="2"/>
      <charset val="238"/>
    </font>
    <font>
      <sz val="10"/>
      <name val="Calibri"/>
      <family val="2"/>
      <charset val="238"/>
    </font>
    <font>
      <b/>
      <sz val="11"/>
      <name val="Calibri"/>
      <family val="2"/>
      <charset val="238"/>
      <scheme val="minor"/>
    </font>
    <font>
      <b/>
      <sz val="11"/>
      <color theme="1"/>
      <name val="Calibri"/>
      <family val="2"/>
      <charset val="238"/>
      <scheme val="minor"/>
    </font>
    <font>
      <sz val="11"/>
      <name val="Calibri"/>
      <family val="2"/>
      <charset val="238"/>
      <scheme val="minor"/>
    </font>
    <font>
      <sz val="11"/>
      <color theme="1"/>
      <name val="Calibri"/>
      <family val="2"/>
      <charset val="238"/>
      <scheme val="minor"/>
    </font>
    <font>
      <sz val="11"/>
      <color indexed="30"/>
      <name val="Calibri"/>
      <family val="2"/>
      <charset val="238"/>
    </font>
    <font>
      <sz val="11"/>
      <color indexed="10"/>
      <name val="Calibri"/>
      <family val="2"/>
      <charset val="238"/>
    </font>
    <font>
      <sz val="11"/>
      <name val="Symbol"/>
      <family val="1"/>
      <charset val="2"/>
    </font>
    <font>
      <sz val="11"/>
      <color rgb="FFFF0000"/>
      <name val="Calibri"/>
      <family val="2"/>
      <charset val="238"/>
      <scheme val="minor"/>
    </font>
    <font>
      <sz val="8"/>
      <color theme="1"/>
      <name val="Calibri"/>
      <family val="2"/>
      <charset val="238"/>
      <scheme val="minor"/>
    </font>
    <font>
      <sz val="8"/>
      <color indexed="8"/>
      <name val="Calibri"/>
      <family val="2"/>
      <charset val="238"/>
    </font>
    <font>
      <b/>
      <sz val="14"/>
      <color theme="1"/>
      <name val="Calibri"/>
      <family val="2"/>
      <charset val="238"/>
      <scheme val="minor"/>
    </font>
    <font>
      <b/>
      <sz val="16"/>
      <color theme="1"/>
      <name val="Calibri"/>
      <family val="2"/>
      <charset val="238"/>
      <scheme val="minor"/>
    </font>
    <font>
      <sz val="8"/>
      <name val="Calibri"/>
      <family val="2"/>
      <charset val="238"/>
    </font>
    <font>
      <b/>
      <sz val="22"/>
      <color theme="1"/>
      <name val="Calibri"/>
      <family val="2"/>
      <charset val="238"/>
      <scheme val="minor"/>
    </font>
    <font>
      <sz val="8"/>
      <color indexed="10"/>
      <name val="Calibri"/>
      <family val="2"/>
      <charset val="238"/>
    </font>
    <font>
      <b/>
      <sz val="14"/>
      <name val="Calibri"/>
      <family val="2"/>
      <charset val="238"/>
      <scheme val="minor"/>
    </font>
    <font>
      <b/>
      <u/>
      <sz val="11"/>
      <name val="Calibri"/>
      <family val="2"/>
      <charset val="238"/>
      <scheme val="minor"/>
    </font>
    <font>
      <u/>
      <sz val="11"/>
      <name val="Calibri"/>
      <family val="2"/>
      <charset val="238"/>
      <scheme val="minor"/>
    </font>
    <font>
      <b/>
      <u val="double"/>
      <sz val="11"/>
      <name val="Calibri"/>
      <family val="2"/>
      <charset val="238"/>
      <scheme val="minor"/>
    </font>
    <font>
      <sz val="11"/>
      <color rgb="FF7030A0"/>
      <name val="Calibri"/>
      <family val="2"/>
      <charset val="238"/>
      <scheme val="minor"/>
    </font>
    <font>
      <b/>
      <sz val="12"/>
      <color rgb="FFFF0000"/>
      <name val="Calibri"/>
      <family val="2"/>
      <charset val="238"/>
      <scheme val="minor"/>
    </font>
    <font>
      <b/>
      <sz val="11"/>
      <color rgb="FFFF0000"/>
      <name val="Calibri"/>
      <family val="2"/>
      <charset val="238"/>
      <scheme val="minor"/>
    </font>
    <font>
      <sz val="11"/>
      <color rgb="FF0070C0"/>
      <name val="Calibri"/>
      <family val="2"/>
      <charset val="238"/>
      <scheme val="minor"/>
    </font>
    <font>
      <b/>
      <sz val="11"/>
      <color rgb="FF0070C0"/>
      <name val="Calibri"/>
      <family val="2"/>
      <charset val="238"/>
      <scheme val="minor"/>
    </font>
    <font>
      <b/>
      <sz val="11"/>
      <color rgb="FF0070C0"/>
      <name val="Calibri"/>
      <family val="2"/>
      <scheme val="minor"/>
    </font>
    <font>
      <sz val="11"/>
      <color rgb="FF7030A0"/>
      <name val="Calibri"/>
      <family val="2"/>
      <charset val="238"/>
    </font>
    <font>
      <b/>
      <sz val="11"/>
      <name val="Calibri"/>
      <family val="2"/>
      <scheme val="minor"/>
    </font>
    <font>
      <sz val="11"/>
      <name val="Calibri"/>
      <family val="2"/>
      <scheme val="minor"/>
    </font>
    <font>
      <sz val="12"/>
      <color indexed="24"/>
      <name val="Times New Roman"/>
      <family val="1"/>
      <charset val="238"/>
    </font>
    <font>
      <b/>
      <sz val="20"/>
      <color rgb="FFFF0000"/>
      <name val="Calibri"/>
      <family val="2"/>
      <charset val="238"/>
      <scheme val="minor"/>
    </font>
    <font>
      <b/>
      <sz val="14"/>
      <color rgb="FFFF0000"/>
      <name val="Calibri"/>
      <family val="2"/>
      <charset val="238"/>
      <scheme val="minor"/>
    </font>
    <font>
      <b/>
      <sz val="16"/>
      <color rgb="FFFF0000"/>
      <name val="Calibri"/>
      <family val="2"/>
      <charset val="238"/>
      <scheme val="minor"/>
    </font>
    <font>
      <b/>
      <sz val="8"/>
      <name val="Calibri"/>
      <family val="2"/>
      <charset val="238"/>
      <scheme val="minor"/>
    </font>
    <font>
      <b/>
      <sz val="8"/>
      <name val="Calibri"/>
      <family val="2"/>
      <charset val="238"/>
    </font>
    <font>
      <sz val="10"/>
      <name val="Calibri"/>
      <family val="2"/>
      <charset val="238"/>
      <scheme val="minor"/>
    </font>
    <font>
      <sz val="10"/>
      <name val="Arial CE"/>
      <charset val="238"/>
    </font>
    <font>
      <sz val="11"/>
      <name val="Calibri"/>
      <family val="2"/>
      <charset val="1"/>
    </font>
    <font>
      <b/>
      <sz val="10"/>
      <name val="Arial"/>
      <family val="2"/>
      <charset val="238"/>
    </font>
    <font>
      <sz val="11"/>
      <color theme="0"/>
      <name val="Calibri"/>
      <family val="2"/>
      <charset val="238"/>
      <scheme val="minor"/>
    </font>
    <font>
      <sz val="8"/>
      <name val="Calibri"/>
      <family val="2"/>
      <charset val="238"/>
      <scheme val="minor"/>
    </font>
    <font>
      <i/>
      <sz val="11"/>
      <name val="Calibri"/>
      <family val="2"/>
      <charset val="238"/>
      <scheme val="minor"/>
    </font>
    <font>
      <sz val="11"/>
      <color theme="4"/>
      <name val="Calibri"/>
      <family val="2"/>
      <charset val="238"/>
      <scheme val="minor"/>
    </font>
    <font>
      <sz val="8"/>
      <name val="Calibri"/>
      <family val="2"/>
      <scheme val="minor"/>
    </font>
    <font>
      <sz val="8"/>
      <name val="Calibri"/>
      <family val="2"/>
    </font>
    <font>
      <b/>
      <sz val="14"/>
      <name val="Calibri"/>
      <family val="2"/>
      <scheme val="minor"/>
    </font>
    <font>
      <sz val="48"/>
      <name val="Calibri"/>
      <family val="2"/>
      <scheme val="minor"/>
    </font>
    <font>
      <b/>
      <sz val="10"/>
      <name val="Times New Roman"/>
      <family val="1"/>
      <charset val="238"/>
    </font>
    <font>
      <sz val="8.5"/>
      <name val="Times New Roman"/>
      <family val="1"/>
      <charset val="238"/>
    </font>
    <font>
      <b/>
      <sz val="10"/>
      <name val="Stone Sans II ITC Com Lt"/>
      <family val="2"/>
      <charset val="1"/>
    </font>
    <font>
      <sz val="10"/>
      <name val="Stone Sans II ITC Com Lt"/>
      <family val="2"/>
      <charset val="1"/>
    </font>
    <font>
      <b/>
      <sz val="10"/>
      <name val="Stone Sans II ITC Com Lt"/>
      <charset val="238"/>
    </font>
    <font>
      <sz val="9"/>
      <name val="Arial"/>
      <family val="2"/>
      <charset val="238"/>
    </font>
    <font>
      <sz val="11"/>
      <color theme="9"/>
      <name val="Calibri"/>
      <family val="2"/>
      <charset val="238"/>
    </font>
    <font>
      <b/>
      <sz val="11"/>
      <color theme="9"/>
      <name val="Calibri"/>
      <family val="2"/>
      <charset val="238"/>
      <scheme val="minor"/>
    </font>
    <font>
      <sz val="11"/>
      <color theme="9"/>
      <name val="Calibri"/>
      <family val="2"/>
      <charset val="238"/>
      <scheme val="minor"/>
    </font>
    <font>
      <b/>
      <sz val="11"/>
      <color theme="9"/>
      <name val="Calibri"/>
      <family val="2"/>
      <charset val="238"/>
    </font>
    <font>
      <sz val="11"/>
      <color theme="9"/>
      <name val="Calibri"/>
      <family val="2"/>
      <scheme val="minor"/>
    </font>
    <font>
      <sz val="11"/>
      <color theme="9"/>
      <name val="Calibri"/>
      <family val="2"/>
    </font>
    <font>
      <b/>
      <sz val="8"/>
      <color theme="9"/>
      <name val="Calibri"/>
      <family val="2"/>
      <charset val="238"/>
    </font>
    <font>
      <i/>
      <sz val="11"/>
      <color theme="1"/>
      <name val="Calibri"/>
      <family val="2"/>
      <charset val="238"/>
      <scheme val="minor"/>
    </font>
    <font>
      <i/>
      <sz val="11"/>
      <color theme="9"/>
      <name val="Calibri"/>
      <family val="2"/>
      <charset val="238"/>
      <scheme val="minor"/>
    </font>
    <font>
      <sz val="10"/>
      <color theme="0" tint="-0.249977111117893"/>
      <name val="Calibri"/>
      <family val="2"/>
      <charset val="238"/>
      <scheme val="minor"/>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8"/>
      </top>
      <bottom style="thin">
        <color indexed="8"/>
      </bottom>
      <diagonal/>
    </border>
  </borders>
  <cellStyleXfs count="5">
    <xf numFmtId="0" fontId="0" fillId="0" borderId="0"/>
    <xf numFmtId="0" fontId="1" fillId="0" borderId="0"/>
    <xf numFmtId="0" fontId="34" fillId="0" borderId="0"/>
    <xf numFmtId="0" fontId="41" fillId="0" borderId="0"/>
    <xf numFmtId="0" fontId="3" fillId="0" borderId="0"/>
  </cellStyleXfs>
  <cellXfs count="396">
    <xf numFmtId="0" fontId="0" fillId="0" borderId="0" xfId="0"/>
    <xf numFmtId="0" fontId="5" fillId="0" borderId="0" xfId="1" applyFont="1" applyAlignment="1">
      <alignment horizontal="left" vertical="center" wrapText="1"/>
    </xf>
    <xf numFmtId="4" fontId="0" fillId="0" borderId="0" xfId="0" applyNumberFormat="1" applyAlignment="1">
      <alignment horizontal="center"/>
    </xf>
    <xf numFmtId="49" fontId="6" fillId="0" borderId="0" xfId="0" applyNumberFormat="1" applyFont="1" applyAlignment="1">
      <alignment horizontal="center" vertical="top"/>
    </xf>
    <xf numFmtId="49" fontId="8" fillId="0" borderId="0" xfId="0" applyNumberFormat="1" applyFont="1" applyAlignment="1">
      <alignment horizontal="center" vertical="top"/>
    </xf>
    <xf numFmtId="4" fontId="8" fillId="0" borderId="0" xfId="0" applyNumberFormat="1" applyFont="1" applyAlignment="1">
      <alignment horizontal="center"/>
    </xf>
    <xf numFmtId="4" fontId="8" fillId="0" borderId="0" xfId="0" applyNumberFormat="1" applyFont="1"/>
    <xf numFmtId="4" fontId="8" fillId="0" borderId="0" xfId="0" applyNumberFormat="1" applyFont="1" applyProtection="1">
      <protection locked="0"/>
    </xf>
    <xf numFmtId="4" fontId="6" fillId="0" borderId="0" xfId="0" applyNumberFormat="1" applyFont="1" applyAlignment="1">
      <alignment horizontal="justify" vertical="top" wrapText="1" shrinkToFit="1"/>
    </xf>
    <xf numFmtId="4" fontId="8" fillId="0" borderId="0" xfId="0" applyNumberFormat="1" applyFont="1" applyAlignment="1">
      <alignment vertical="top" wrapText="1" shrinkToFit="1"/>
    </xf>
    <xf numFmtId="4" fontId="6" fillId="0" borderId="0" xfId="0" applyNumberFormat="1" applyFont="1" applyAlignment="1">
      <alignment vertical="top" wrapText="1" shrinkToFit="1"/>
    </xf>
    <xf numFmtId="4" fontId="8" fillId="0" borderId="0" xfId="0" applyNumberFormat="1" applyFont="1" applyAlignment="1">
      <alignment horizontal="justify" vertical="top" wrapText="1" shrinkToFit="1"/>
    </xf>
    <xf numFmtId="4" fontId="6" fillId="0" borderId="11" xfId="0" applyNumberFormat="1" applyFont="1" applyBorder="1" applyAlignment="1">
      <alignment horizontal="justify" vertical="top" wrapText="1" shrinkToFit="1"/>
    </xf>
    <xf numFmtId="49" fontId="8" fillId="0" borderId="0" xfId="0" applyNumberFormat="1" applyFont="1" applyAlignment="1" applyProtection="1">
      <alignment horizontal="center" vertical="top"/>
      <protection locked="0"/>
    </xf>
    <xf numFmtId="4" fontId="8" fillId="0" borderId="0" xfId="0" applyNumberFormat="1" applyFont="1" applyAlignment="1" applyProtection="1">
      <alignment vertical="top"/>
      <protection locked="0"/>
    </xf>
    <xf numFmtId="4" fontId="8" fillId="0" borderId="0" xfId="0" applyNumberFormat="1" applyFont="1" applyAlignment="1" applyProtection="1">
      <alignment horizontal="center"/>
      <protection locked="0"/>
    </xf>
    <xf numFmtId="0" fontId="9" fillId="0" borderId="0" xfId="0" applyFont="1"/>
    <xf numFmtId="0" fontId="2" fillId="0" borderId="0" xfId="1" applyFont="1" applyAlignment="1">
      <alignment horizontal="left" vertical="center" wrapText="1"/>
    </xf>
    <xf numFmtId="164" fontId="2" fillId="0" borderId="0" xfId="1" applyNumberFormat="1" applyFont="1" applyAlignment="1">
      <alignment horizontal="right" vertical="center"/>
    </xf>
    <xf numFmtId="164" fontId="10" fillId="0" borderId="0" xfId="1" applyNumberFormat="1" applyFont="1" applyAlignment="1">
      <alignment horizontal="right" vertical="center"/>
    </xf>
    <xf numFmtId="164" fontId="11" fillId="0" borderId="0" xfId="1" applyNumberFormat="1" applyFont="1" applyAlignment="1">
      <alignment horizontal="right" vertical="center"/>
    </xf>
    <xf numFmtId="0" fontId="2" fillId="0" borderId="0" xfId="1" applyFont="1" applyAlignment="1">
      <alignment horizontal="left" vertical="top" wrapText="1"/>
    </xf>
    <xf numFmtId="0" fontId="2" fillId="0" borderId="0" xfId="1" applyFont="1"/>
    <xf numFmtId="0" fontId="10" fillId="0" borderId="0" xfId="1" applyFont="1"/>
    <xf numFmtId="0" fontId="11" fillId="0" borderId="0" xfId="1" applyFont="1"/>
    <xf numFmtId="4" fontId="9" fillId="0" borderId="0" xfId="0" applyNumberFormat="1" applyFont="1" applyAlignment="1">
      <alignment horizontal="center"/>
    </xf>
    <xf numFmtId="0" fontId="0" fillId="0" borderId="0" xfId="0" applyAlignment="1">
      <alignment wrapText="1"/>
    </xf>
    <xf numFmtId="49" fontId="6" fillId="0" borderId="10" xfId="1" applyNumberFormat="1" applyFont="1" applyBorder="1" applyAlignment="1">
      <alignment horizontal="center" vertical="center"/>
    </xf>
    <xf numFmtId="49" fontId="8" fillId="0" borderId="9" xfId="1" applyNumberFormat="1" applyFont="1" applyBorder="1" applyAlignment="1">
      <alignment horizontal="center" vertical="center"/>
    </xf>
    <xf numFmtId="49" fontId="8" fillId="0" borderId="0" xfId="1" applyNumberFormat="1" applyFont="1" applyAlignment="1">
      <alignment horizontal="center" vertical="center"/>
    </xf>
    <xf numFmtId="49" fontId="6" fillId="0" borderId="13" xfId="1" applyNumberFormat="1" applyFont="1" applyBorder="1" applyAlignment="1">
      <alignment horizontal="center" vertical="center"/>
    </xf>
    <xf numFmtId="49" fontId="8" fillId="0" borderId="10" xfId="1" applyNumberFormat="1" applyFont="1" applyBorder="1" applyAlignment="1">
      <alignment horizontal="center" vertical="center"/>
    </xf>
    <xf numFmtId="49" fontId="0" fillId="0" borderId="0" xfId="0" applyNumberFormat="1" applyAlignment="1">
      <alignment horizontal="center" vertical="top"/>
    </xf>
    <xf numFmtId="0" fontId="0" fillId="0" borderId="0" xfId="0" applyAlignment="1">
      <alignment horizontal="center"/>
    </xf>
    <xf numFmtId="49" fontId="8" fillId="0" borderId="0" xfId="1" applyNumberFormat="1" applyFont="1" applyAlignment="1">
      <alignment horizontal="center"/>
    </xf>
    <xf numFmtId="49" fontId="6" fillId="0" borderId="11" xfId="0" applyNumberFormat="1" applyFont="1" applyBorder="1" applyAlignment="1">
      <alignment horizontal="center" vertical="top"/>
    </xf>
    <xf numFmtId="4" fontId="8" fillId="0" borderId="0" xfId="0" applyNumberFormat="1" applyFont="1" applyAlignment="1">
      <alignment horizontal="center" vertical="top"/>
    </xf>
    <xf numFmtId="4" fontId="8" fillId="0" borderId="0" xfId="0" applyNumberFormat="1" applyFont="1" applyAlignment="1">
      <alignment vertical="top"/>
    </xf>
    <xf numFmtId="49" fontId="0" fillId="0" borderId="0" xfId="0" applyNumberFormat="1" applyAlignment="1">
      <alignment vertical="top"/>
    </xf>
    <xf numFmtId="4" fontId="6" fillId="0" borderId="11" xfId="0" applyNumberFormat="1" applyFont="1" applyBorder="1" applyAlignment="1">
      <alignment shrinkToFit="1"/>
    </xf>
    <xf numFmtId="4" fontId="6" fillId="0" borderId="11" xfId="0" applyNumberFormat="1" applyFont="1" applyBorder="1" applyAlignment="1">
      <alignment horizontal="center"/>
    </xf>
    <xf numFmtId="4" fontId="6" fillId="0" borderId="11" xfId="0" applyNumberFormat="1" applyFont="1" applyBorder="1"/>
    <xf numFmtId="49" fontId="6" fillId="0" borderId="0" xfId="0" applyNumberFormat="1" applyFont="1" applyAlignment="1">
      <alignment horizontal="center" vertical="top" shrinkToFit="1"/>
    </xf>
    <xf numFmtId="49" fontId="6" fillId="0" borderId="11" xfId="0" applyNumberFormat="1" applyFont="1" applyBorder="1" applyAlignment="1">
      <alignment horizontal="center" vertical="top" shrinkToFit="1"/>
    </xf>
    <xf numFmtId="0" fontId="0" fillId="0" borderId="0" xfId="0" applyAlignment="1">
      <alignment vertical="top"/>
    </xf>
    <xf numFmtId="4" fontId="2" fillId="0" borderId="0" xfId="0" applyNumberFormat="1" applyFont="1" applyAlignment="1">
      <alignment horizontal="center" wrapText="1"/>
    </xf>
    <xf numFmtId="0" fontId="0" fillId="0" borderId="0" xfId="0" applyAlignment="1">
      <alignment horizontal="justify" vertical="top"/>
    </xf>
    <xf numFmtId="0" fontId="0" fillId="0" borderId="0" xfId="0" applyAlignment="1">
      <alignment vertical="top" wrapText="1"/>
    </xf>
    <xf numFmtId="4" fontId="8" fillId="0" borderId="11" xfId="0" applyNumberFormat="1" applyFont="1" applyBorder="1" applyProtection="1">
      <protection locked="0"/>
    </xf>
    <xf numFmtId="0" fontId="8" fillId="0" borderId="0" xfId="0" applyFont="1"/>
    <xf numFmtId="0" fontId="8" fillId="0" borderId="0" xfId="0" applyFont="1" applyAlignment="1">
      <alignment horizontal="justify" vertical="top"/>
    </xf>
    <xf numFmtId="0" fontId="8" fillId="0" borderId="0" xfId="0" applyFont="1" applyAlignment="1">
      <alignment vertical="top"/>
    </xf>
    <xf numFmtId="49" fontId="8" fillId="0" borderId="0" xfId="0" applyNumberFormat="1" applyFont="1" applyAlignment="1">
      <alignment vertical="top"/>
    </xf>
    <xf numFmtId="4" fontId="6" fillId="0" borderId="0" xfId="0" applyNumberFormat="1" applyFont="1" applyAlignment="1">
      <alignment horizontal="left" vertical="top" shrinkToFit="1"/>
    </xf>
    <xf numFmtId="4" fontId="6" fillId="0" borderId="0" xfId="0" applyNumberFormat="1" applyFont="1" applyAlignment="1">
      <alignment shrinkToFit="1"/>
    </xf>
    <xf numFmtId="4" fontId="6" fillId="0" borderId="11" xfId="0" applyNumberFormat="1" applyFont="1" applyBorder="1" applyAlignment="1">
      <alignment horizontal="left"/>
    </xf>
    <xf numFmtId="4" fontId="8" fillId="0" borderId="11" xfId="0" applyNumberFormat="1" applyFont="1" applyBorder="1" applyAlignment="1">
      <alignment horizontal="center"/>
    </xf>
    <xf numFmtId="4" fontId="8" fillId="0" borderId="11" xfId="0" applyNumberFormat="1" applyFont="1" applyBorder="1"/>
    <xf numFmtId="4" fontId="6" fillId="0" borderId="0" xfId="0" applyNumberFormat="1" applyFont="1" applyAlignment="1">
      <alignment horizontal="left" vertical="top" wrapText="1" shrinkToFit="1"/>
    </xf>
    <xf numFmtId="0" fontId="8" fillId="0" borderId="0" xfId="0" applyFont="1" applyAlignment="1">
      <alignment horizontal="left" vertical="top" wrapText="1"/>
    </xf>
    <xf numFmtId="0" fontId="8" fillId="0" borderId="0" xfId="0" applyFont="1" applyAlignment="1">
      <alignment horizontal="left" vertical="top"/>
    </xf>
    <xf numFmtId="4" fontId="8" fillId="0" borderId="0" xfId="0" applyNumberFormat="1" applyFont="1" applyAlignment="1">
      <alignment horizontal="left" vertical="top" wrapText="1" shrinkToFit="1"/>
    </xf>
    <xf numFmtId="4" fontId="6" fillId="0" borderId="11" xfId="0" applyNumberFormat="1" applyFont="1" applyBorder="1" applyAlignment="1">
      <alignment horizontal="left" vertical="top" wrapText="1" shrinkToFit="1"/>
    </xf>
    <xf numFmtId="4" fontId="8" fillId="0" borderId="0" xfId="0" applyNumberFormat="1" applyFont="1" applyAlignment="1" applyProtection="1">
      <alignment horizontal="left" vertical="top" wrapText="1"/>
      <protection locked="0"/>
    </xf>
    <xf numFmtId="4" fontId="6" fillId="0" borderId="0" xfId="0" applyNumberFormat="1" applyFont="1"/>
    <xf numFmtId="4" fontId="13" fillId="0" borderId="0" xfId="0" applyNumberFormat="1" applyFont="1" applyAlignment="1">
      <alignment horizontal="left" vertical="top" wrapText="1" shrinkToFit="1"/>
    </xf>
    <xf numFmtId="49" fontId="13" fillId="0" borderId="0" xfId="0" applyNumberFormat="1" applyFont="1" applyAlignment="1">
      <alignment horizontal="center" vertical="top"/>
    </xf>
    <xf numFmtId="4" fontId="13" fillId="0" borderId="0" xfId="0" applyNumberFormat="1" applyFont="1" applyAlignment="1">
      <alignment horizontal="center"/>
    </xf>
    <xf numFmtId="4" fontId="13" fillId="0" borderId="0" xfId="0" applyNumberFormat="1" applyFont="1"/>
    <xf numFmtId="4" fontId="13" fillId="0" borderId="0" xfId="0" applyNumberFormat="1" applyFont="1" applyProtection="1">
      <protection locked="0"/>
    </xf>
    <xf numFmtId="49" fontId="14" fillId="0" borderId="9" xfId="0" applyNumberFormat="1" applyFont="1" applyBorder="1" applyAlignment="1">
      <alignment horizontal="center" vertical="center" wrapText="1"/>
    </xf>
    <xf numFmtId="4" fontId="14" fillId="0" borderId="9" xfId="0" applyNumberFormat="1" applyFont="1" applyBorder="1" applyAlignment="1">
      <alignment horizontal="center" vertical="center" wrapText="1" shrinkToFit="1"/>
    </xf>
    <xf numFmtId="4" fontId="14" fillId="0" borderId="9" xfId="0" applyNumberFormat="1" applyFont="1" applyBorder="1" applyAlignment="1">
      <alignment horizontal="center" vertical="center" wrapText="1"/>
    </xf>
    <xf numFmtId="4" fontId="8" fillId="0" borderId="0" xfId="0" applyNumberFormat="1" applyFont="1" applyAlignment="1">
      <alignment horizontal="justify" vertical="top"/>
    </xf>
    <xf numFmtId="0" fontId="18" fillId="0" borderId="0" xfId="1" applyFont="1"/>
    <xf numFmtId="0" fontId="0" fillId="0" borderId="0" xfId="0" applyAlignment="1">
      <alignment horizontal="left" vertical="center"/>
    </xf>
    <xf numFmtId="0" fontId="0" fillId="0" borderId="0" xfId="0" applyAlignment="1">
      <alignment vertical="center"/>
    </xf>
    <xf numFmtId="49" fontId="18" fillId="0" borderId="0" xfId="1" applyNumberFormat="1" applyFont="1"/>
    <xf numFmtId="0" fontId="2" fillId="0" borderId="0" xfId="1" applyFont="1" applyAlignment="1">
      <alignment horizontal="left" wrapText="1"/>
    </xf>
    <xf numFmtId="0" fontId="20" fillId="0" borderId="0" xfId="1" applyFont="1"/>
    <xf numFmtId="49" fontId="21" fillId="0" borderId="0" xfId="0" applyNumberFormat="1" applyFont="1" applyAlignment="1">
      <alignment horizontal="center" vertical="top"/>
    </xf>
    <xf numFmtId="4" fontId="21" fillId="0" borderId="0" xfId="0" applyNumberFormat="1" applyFont="1" applyAlignment="1">
      <alignment horizontal="justify" vertical="top" wrapText="1" shrinkToFit="1"/>
    </xf>
    <xf numFmtId="0" fontId="17" fillId="0" borderId="6" xfId="0" applyFont="1" applyBorder="1" applyAlignment="1">
      <alignment vertical="center"/>
    </xf>
    <xf numFmtId="0" fontId="17" fillId="0" borderId="7" xfId="0" applyFont="1" applyBorder="1" applyAlignment="1">
      <alignment vertical="center"/>
    </xf>
    <xf numFmtId="49" fontId="8" fillId="0" borderId="17" xfId="1" applyNumberFormat="1" applyFont="1" applyBorder="1" applyAlignment="1">
      <alignment horizontal="center" vertical="center"/>
    </xf>
    <xf numFmtId="49" fontId="8" fillId="0" borderId="18" xfId="1" applyNumberFormat="1" applyFont="1" applyBorder="1" applyAlignment="1">
      <alignment horizontal="center" vertical="center"/>
    </xf>
    <xf numFmtId="4" fontId="21" fillId="0" borderId="0" xfId="0" applyNumberFormat="1" applyFont="1" applyAlignment="1">
      <alignment horizontal="left" vertical="top" wrapText="1" shrinkToFit="1"/>
    </xf>
    <xf numFmtId="0" fontId="0" fillId="0" borderId="1" xfId="0" applyBorder="1" applyAlignment="1">
      <alignment vertical="center"/>
    </xf>
    <xf numFmtId="0" fontId="0" fillId="0" borderId="2" xfId="0" applyBorder="1" applyAlignment="1">
      <alignment vertical="center"/>
    </xf>
    <xf numFmtId="0" fontId="6" fillId="0" borderId="0" xfId="0" applyFont="1" applyAlignment="1">
      <alignment horizontal="justify" vertical="top"/>
    </xf>
    <xf numFmtId="0" fontId="6" fillId="0" borderId="0" xfId="0" applyFont="1" applyAlignment="1">
      <alignment vertical="top"/>
    </xf>
    <xf numFmtId="49" fontId="6" fillId="0" borderId="0" xfId="0" applyNumberFormat="1" applyFont="1" applyAlignment="1">
      <alignment horizontal="center" vertical="center"/>
    </xf>
    <xf numFmtId="4" fontId="8" fillId="0" borderId="0" xfId="0" applyNumberFormat="1" applyFont="1" applyAlignment="1">
      <alignment vertical="center"/>
    </xf>
    <xf numFmtId="4" fontId="8" fillId="0" borderId="0" xfId="0" quotePrefix="1" applyNumberFormat="1" applyFont="1" applyAlignment="1">
      <alignment horizontal="left" vertical="top" wrapText="1" shrinkToFit="1"/>
    </xf>
    <xf numFmtId="0" fontId="8" fillId="0" borderId="0" xfId="0" quotePrefix="1" applyFont="1" applyAlignment="1">
      <alignment horizontal="left" vertical="top" wrapText="1"/>
    </xf>
    <xf numFmtId="4" fontId="6" fillId="0" borderId="0" xfId="0" applyNumberFormat="1" applyFont="1" applyAlignment="1">
      <alignment wrapText="1" shrinkToFit="1"/>
    </xf>
    <xf numFmtId="4" fontId="8" fillId="0" borderId="0" xfId="0" applyNumberFormat="1" applyFont="1" applyAlignment="1" applyProtection="1">
      <alignment vertical="center"/>
      <protection locked="0"/>
    </xf>
    <xf numFmtId="0" fontId="8" fillId="0" borderId="0" xfId="0" applyFont="1" applyAlignment="1">
      <alignment vertical="center"/>
    </xf>
    <xf numFmtId="4" fontId="23" fillId="0" borderId="0" xfId="0" applyNumberFormat="1" applyFont="1" applyAlignment="1">
      <alignment wrapText="1" shrinkToFit="1"/>
    </xf>
    <xf numFmtId="4" fontId="22" fillId="0" borderId="0" xfId="0" applyNumberFormat="1" applyFont="1" applyAlignment="1">
      <alignment horizontal="left" vertical="top" wrapText="1" shrinkToFit="1"/>
    </xf>
    <xf numFmtId="4" fontId="22" fillId="0" borderId="0" xfId="0" applyNumberFormat="1" applyFont="1" applyAlignment="1">
      <alignment vertical="center" wrapText="1" shrinkToFit="1"/>
    </xf>
    <xf numFmtId="4" fontId="24" fillId="0" borderId="0" xfId="0" applyNumberFormat="1" applyFont="1" applyAlignment="1">
      <alignment horizontal="left" vertical="top" wrapText="1" shrinkToFit="1"/>
    </xf>
    <xf numFmtId="4" fontId="22" fillId="0" borderId="0" xfId="0" applyNumberFormat="1" applyFont="1" applyAlignment="1">
      <alignment vertical="top" wrapText="1" shrinkToFit="1"/>
    </xf>
    <xf numFmtId="4" fontId="22" fillId="0" borderId="0" xfId="0" applyNumberFormat="1" applyFont="1" applyAlignment="1">
      <alignment horizontal="justify" vertical="top" wrapText="1" shrinkToFit="1"/>
    </xf>
    <xf numFmtId="0" fontId="8" fillId="0" borderId="0" xfId="0" quotePrefix="1" applyFont="1" applyAlignment="1">
      <alignment vertical="top"/>
    </xf>
    <xf numFmtId="49" fontId="8" fillId="0" borderId="0" xfId="0" applyNumberFormat="1" applyFont="1" applyAlignment="1">
      <alignment horizontal="center" vertical="center"/>
    </xf>
    <xf numFmtId="0" fontId="6" fillId="0" borderId="0" xfId="0" applyFont="1"/>
    <xf numFmtId="0" fontId="0" fillId="0" borderId="0" xfId="0" applyAlignment="1">
      <alignment horizontal="right" vertical="top" wrapText="1" indent="5"/>
    </xf>
    <xf numFmtId="0" fontId="0" fillId="0" borderId="0" xfId="0" applyAlignment="1">
      <alignment horizontal="center" vertical="top" wrapText="1"/>
    </xf>
    <xf numFmtId="3" fontId="0" fillId="0" borderId="0" xfId="0" applyNumberFormat="1"/>
    <xf numFmtId="0" fontId="13" fillId="0" borderId="0" xfId="0" applyFont="1" applyAlignment="1">
      <alignment vertical="top"/>
    </xf>
    <xf numFmtId="0" fontId="26" fillId="0" borderId="0" xfId="0" applyFont="1" applyAlignment="1">
      <alignment vertical="top"/>
    </xf>
    <xf numFmtId="49" fontId="28" fillId="0" borderId="0" xfId="0" applyNumberFormat="1" applyFont="1" applyAlignment="1">
      <alignment horizontal="center" vertical="top"/>
    </xf>
    <xf numFmtId="4" fontId="29" fillId="0" borderId="0" xfId="0" applyNumberFormat="1" applyFont="1" applyAlignment="1">
      <alignment wrapText="1" shrinkToFit="1"/>
    </xf>
    <xf numFmtId="4" fontId="28" fillId="0" borderId="0" xfId="0" applyNumberFormat="1" applyFont="1" applyAlignment="1">
      <alignment horizontal="center"/>
    </xf>
    <xf numFmtId="4" fontId="28" fillId="0" borderId="0" xfId="0" applyNumberFormat="1" applyFont="1"/>
    <xf numFmtId="4" fontId="29" fillId="0" borderId="0" xfId="0" applyNumberFormat="1" applyFont="1"/>
    <xf numFmtId="4" fontId="28" fillId="0" borderId="0" xfId="0" applyNumberFormat="1" applyFont="1" applyProtection="1">
      <protection locked="0"/>
    </xf>
    <xf numFmtId="4" fontId="30" fillId="0" borderId="0" xfId="0" applyNumberFormat="1" applyFont="1" applyAlignment="1">
      <alignment vertical="top"/>
    </xf>
    <xf numFmtId="4" fontId="31" fillId="0" borderId="0" xfId="0" applyNumberFormat="1" applyFont="1" applyAlignment="1">
      <alignment vertical="top" wrapText="1" shrinkToFit="1"/>
    </xf>
    <xf numFmtId="4" fontId="0" fillId="0" borderId="0" xfId="0" applyNumberFormat="1"/>
    <xf numFmtId="3" fontId="13" fillId="0" borderId="0" xfId="0" applyNumberFormat="1" applyFont="1" applyAlignment="1">
      <alignment vertical="top"/>
    </xf>
    <xf numFmtId="0" fontId="27" fillId="0" borderId="0" xfId="0" applyFont="1" applyAlignment="1">
      <alignment vertical="top"/>
    </xf>
    <xf numFmtId="49" fontId="14" fillId="0" borderId="0" xfId="0" applyNumberFormat="1" applyFont="1" applyAlignment="1">
      <alignment horizontal="center" vertical="center" wrapText="1"/>
    </xf>
    <xf numFmtId="4" fontId="14" fillId="0" borderId="0" xfId="0" applyNumberFormat="1" applyFont="1" applyAlignment="1">
      <alignment horizontal="center" vertical="center" wrapText="1" shrinkToFit="1"/>
    </xf>
    <xf numFmtId="4" fontId="14" fillId="0" borderId="0" xfId="0" applyNumberFormat="1" applyFont="1" applyAlignment="1">
      <alignment horizontal="center" vertical="center" wrapText="1"/>
    </xf>
    <xf numFmtId="4" fontId="8" fillId="0" borderId="0" xfId="0" quotePrefix="1" applyNumberFormat="1" applyFont="1" applyAlignment="1">
      <alignment horizontal="center" wrapText="1" shrinkToFit="1"/>
    </xf>
    <xf numFmtId="49" fontId="8" fillId="0" borderId="10" xfId="0" applyNumberFormat="1" applyFont="1" applyBorder="1" applyAlignment="1">
      <alignment horizontal="center" vertical="top"/>
    </xf>
    <xf numFmtId="4" fontId="13" fillId="0" borderId="0" xfId="0" quotePrefix="1" applyNumberFormat="1" applyFont="1" applyAlignment="1">
      <alignment horizontal="left" vertical="top" wrapText="1" shrinkToFit="1"/>
    </xf>
    <xf numFmtId="0" fontId="35" fillId="0" borderId="0" xfId="0" applyFont="1" applyAlignment="1">
      <alignment vertical="top"/>
    </xf>
    <xf numFmtId="4" fontId="25" fillId="0" borderId="0" xfId="0" applyNumberFormat="1" applyFont="1"/>
    <xf numFmtId="0" fontId="25" fillId="0" borderId="0" xfId="0" applyFont="1" applyAlignment="1">
      <alignment vertical="top"/>
    </xf>
    <xf numFmtId="0" fontId="2" fillId="0" borderId="10" xfId="1" applyFont="1" applyBorder="1" applyAlignment="1">
      <alignment horizontal="left" vertical="center" wrapText="1"/>
    </xf>
    <xf numFmtId="0" fontId="2" fillId="0" borderId="11" xfId="1" applyFont="1" applyBorder="1" applyAlignment="1">
      <alignment horizontal="left" vertical="center" wrapText="1"/>
    </xf>
    <xf numFmtId="0" fontId="2" fillId="0" borderId="12" xfId="1" applyFont="1" applyBorder="1" applyAlignment="1">
      <alignment horizontal="left" vertical="center" wrapText="1"/>
    </xf>
    <xf numFmtId="0" fontId="36" fillId="0" borderId="0" xfId="0" applyFont="1" applyAlignment="1">
      <alignment vertical="top"/>
    </xf>
    <xf numFmtId="0" fontId="0" fillId="0" borderId="0" xfId="0" applyAlignment="1">
      <alignment vertical="center" wrapText="1"/>
    </xf>
    <xf numFmtId="4" fontId="9" fillId="0" borderId="9" xfId="0" applyNumberFormat="1" applyFont="1" applyBorder="1"/>
    <xf numFmtId="4" fontId="9" fillId="0" borderId="17" xfId="0" applyNumberFormat="1" applyFont="1" applyBorder="1"/>
    <xf numFmtId="4" fontId="9" fillId="0" borderId="18" xfId="0" applyNumberFormat="1" applyFont="1" applyBorder="1"/>
    <xf numFmtId="0" fontId="17" fillId="0" borderId="0" xfId="0" applyFont="1" applyAlignment="1">
      <alignment vertical="center"/>
    </xf>
    <xf numFmtId="0" fontId="16" fillId="0" borderId="0" xfId="0" applyFont="1" applyAlignment="1">
      <alignment vertical="center"/>
    </xf>
    <xf numFmtId="4" fontId="9" fillId="0" borderId="0" xfId="0" applyNumberFormat="1" applyFont="1" applyAlignment="1">
      <alignment wrapText="1"/>
    </xf>
    <xf numFmtId="4" fontId="9" fillId="0" borderId="0" xfId="0" applyNumberFormat="1" applyFont="1"/>
    <xf numFmtId="4" fontId="7" fillId="0" borderId="0" xfId="0" applyNumberFormat="1" applyFont="1"/>
    <xf numFmtId="4" fontId="7" fillId="0" borderId="9" xfId="0" applyNumberFormat="1" applyFont="1" applyBorder="1"/>
    <xf numFmtId="4" fontId="7" fillId="0" borderId="21" xfId="0" applyNumberFormat="1" applyFont="1" applyBorder="1"/>
    <xf numFmtId="4" fontId="7" fillId="0" borderId="20" xfId="0" applyNumberFormat="1" applyFont="1" applyBorder="1"/>
    <xf numFmtId="4" fontId="0" fillId="0" borderId="9" xfId="0" applyNumberFormat="1" applyBorder="1" applyAlignment="1">
      <alignment vertical="top"/>
    </xf>
    <xf numFmtId="4" fontId="9" fillId="0" borderId="11" xfId="0" applyNumberFormat="1" applyFont="1" applyBorder="1"/>
    <xf numFmtId="4" fontId="9" fillId="0" borderId="0" xfId="0" applyNumberFormat="1" applyFont="1" applyAlignment="1">
      <alignment vertical="top"/>
    </xf>
    <xf numFmtId="4" fontId="9" fillId="0" borderId="19" xfId="0" applyNumberFormat="1" applyFont="1" applyBorder="1"/>
    <xf numFmtId="4" fontId="8" fillId="0" borderId="0" xfId="0" applyNumberFormat="1" applyFont="1" applyAlignment="1">
      <alignment horizontal="right"/>
    </xf>
    <xf numFmtId="4" fontId="6" fillId="0" borderId="0" xfId="0" quotePrefix="1" applyNumberFormat="1" applyFont="1" applyAlignment="1">
      <alignment horizontal="left" vertical="top" wrapText="1" shrinkToFit="1"/>
    </xf>
    <xf numFmtId="0" fontId="37" fillId="0" borderId="0" xfId="0" applyFont="1" applyAlignment="1">
      <alignment vertical="top"/>
    </xf>
    <xf numFmtId="0" fontId="8" fillId="2" borderId="0" xfId="0" applyFont="1" applyFill="1" applyAlignment="1">
      <alignment vertical="top"/>
    </xf>
    <xf numFmtId="4" fontId="8" fillId="0" borderId="0" xfId="0" quotePrefix="1" applyNumberFormat="1" applyFont="1" applyAlignment="1">
      <alignment horizontal="justify" vertical="top" wrapText="1" shrinkToFit="1"/>
    </xf>
    <xf numFmtId="0" fontId="8" fillId="0" borderId="0" xfId="0" applyFont="1" applyAlignment="1">
      <alignment horizontal="center"/>
    </xf>
    <xf numFmtId="4" fontId="8" fillId="0" borderId="0" xfId="0" applyNumberFormat="1" applyFont="1" applyAlignment="1" applyProtection="1">
      <alignment horizontal="right" vertical="top" wrapText="1"/>
      <protection locked="0"/>
    </xf>
    <xf numFmtId="4" fontId="33" fillId="0" borderId="0" xfId="0" applyNumberFormat="1" applyFont="1" applyAlignment="1" applyProtection="1">
      <alignment horizontal="left" vertical="top" wrapText="1"/>
      <protection locked="0"/>
    </xf>
    <xf numFmtId="4" fontId="6" fillId="0" borderId="0" xfId="0" quotePrefix="1" applyNumberFormat="1" applyFont="1" applyAlignment="1">
      <alignment horizontal="justify" vertical="top" wrapText="1" shrinkToFit="1"/>
    </xf>
    <xf numFmtId="4" fontId="6" fillId="0" borderId="0" xfId="0" applyNumberFormat="1" applyFont="1" applyAlignment="1">
      <alignment horizontal="right"/>
    </xf>
    <xf numFmtId="4" fontId="6" fillId="0" borderId="0" xfId="0" quotePrefix="1" applyNumberFormat="1" applyFont="1" applyAlignment="1" applyProtection="1">
      <alignment horizontal="left" vertical="top" wrapText="1"/>
      <protection locked="0"/>
    </xf>
    <xf numFmtId="4" fontId="6" fillId="0" borderId="7" xfId="0" quotePrefix="1" applyNumberFormat="1" applyFont="1" applyBorder="1" applyAlignment="1" applyProtection="1">
      <alignment horizontal="left" vertical="top" wrapText="1"/>
      <protection locked="0"/>
    </xf>
    <xf numFmtId="4" fontId="40" fillId="0" borderId="9" xfId="0" applyNumberFormat="1" applyFont="1" applyBorder="1" applyAlignment="1">
      <alignment horizontal="center" wrapText="1"/>
    </xf>
    <xf numFmtId="49" fontId="6" fillId="0" borderId="0" xfId="1" applyNumberFormat="1" applyFont="1" applyAlignment="1">
      <alignment horizontal="center" vertical="center"/>
    </xf>
    <xf numFmtId="0" fontId="8" fillId="0" borderId="0" xfId="0" applyFont="1" applyAlignment="1">
      <alignment horizontal="right"/>
    </xf>
    <xf numFmtId="0" fontId="4" fillId="0" borderId="0" xfId="1" applyFont="1" applyAlignment="1">
      <alignment horizontal="left" vertical="center" wrapText="1"/>
    </xf>
    <xf numFmtId="0" fontId="6" fillId="0" borderId="0" xfId="0" applyFont="1" applyAlignment="1">
      <alignment horizontal="right"/>
    </xf>
    <xf numFmtId="4" fontId="2" fillId="0" borderId="0" xfId="4" applyNumberFormat="1" applyFont="1" applyAlignment="1">
      <alignment horizontal="justify" vertical="top" wrapText="1"/>
    </xf>
    <xf numFmtId="4" fontId="2" fillId="0" borderId="0" xfId="4" applyNumberFormat="1" applyFont="1" applyAlignment="1">
      <alignment horizontal="center"/>
    </xf>
    <xf numFmtId="4" fontId="2" fillId="0" borderId="0" xfId="4" applyNumberFormat="1" applyFont="1"/>
    <xf numFmtId="4" fontId="2" fillId="0" borderId="0" xfId="4" applyNumberFormat="1" applyFont="1" applyProtection="1">
      <protection locked="0"/>
    </xf>
    <xf numFmtId="4" fontId="2" fillId="0" borderId="0" xfId="4" applyNumberFormat="1" applyFont="1" applyAlignment="1">
      <alignment horizontal="right"/>
    </xf>
    <xf numFmtId="4" fontId="2" fillId="0" borderId="0" xfId="4" quotePrefix="1" applyNumberFormat="1" applyFont="1" applyAlignment="1">
      <alignment horizontal="justify" vertical="top" wrapText="1"/>
    </xf>
    <xf numFmtId="4" fontId="4" fillId="0" borderId="0" xfId="4" applyNumberFormat="1" applyFont="1" applyAlignment="1">
      <alignment horizontal="justify" vertical="top" wrapText="1"/>
    </xf>
    <xf numFmtId="4" fontId="4" fillId="0" borderId="0" xfId="4" applyNumberFormat="1" applyFont="1" applyAlignment="1">
      <alignment horizontal="right"/>
    </xf>
    <xf numFmtId="4" fontId="4" fillId="0" borderId="0" xfId="4" applyNumberFormat="1" applyFont="1" applyProtection="1">
      <protection locked="0"/>
    </xf>
    <xf numFmtId="49" fontId="2" fillId="0" borderId="0" xfId="4" applyNumberFormat="1" applyFont="1" applyAlignment="1">
      <alignment horizontal="center" vertical="top"/>
    </xf>
    <xf numFmtId="0" fontId="2" fillId="0" borderId="0" xfId="4" applyFont="1" applyAlignment="1">
      <alignment vertical="top"/>
    </xf>
    <xf numFmtId="4" fontId="4" fillId="0" borderId="0" xfId="4" applyNumberFormat="1" applyFont="1" applyAlignment="1">
      <alignment horizontal="center"/>
    </xf>
    <xf numFmtId="4" fontId="4" fillId="0" borderId="0" xfId="4" applyNumberFormat="1" applyFont="1"/>
    <xf numFmtId="4" fontId="2" fillId="0" borderId="0" xfId="4" applyNumberFormat="1" applyFont="1" applyAlignment="1">
      <alignment horizontal="left" wrapText="1"/>
    </xf>
    <xf numFmtId="4" fontId="2" fillId="0" borderId="0" xfId="4" applyNumberFormat="1" applyFont="1" applyAlignment="1">
      <alignment horizontal="left" vertical="top" wrapText="1"/>
    </xf>
    <xf numFmtId="4" fontId="4" fillId="0" borderId="0" xfId="4" applyNumberFormat="1" applyFont="1" applyAlignment="1">
      <alignment horizontal="left" wrapText="1"/>
    </xf>
    <xf numFmtId="0" fontId="2" fillId="0" borderId="0" xfId="4" applyFont="1" applyAlignment="1">
      <alignment horizontal="right" vertical="top"/>
    </xf>
    <xf numFmtId="0" fontId="2" fillId="0" borderId="0" xfId="4" applyFont="1" applyAlignment="1">
      <alignment horizontal="right"/>
    </xf>
    <xf numFmtId="4" fontId="12" fillId="0" borderId="0" xfId="4" applyNumberFormat="1" applyFont="1" applyAlignment="1">
      <alignment horizontal="justify" vertical="top" wrapText="1"/>
    </xf>
    <xf numFmtId="49" fontId="4" fillId="0" borderId="22" xfId="4" applyNumberFormat="1" applyFont="1" applyBorder="1" applyAlignment="1">
      <alignment horizontal="center" vertical="top"/>
    </xf>
    <xf numFmtId="4" fontId="4" fillId="0" borderId="22" xfId="4" applyNumberFormat="1" applyFont="1" applyBorder="1" applyAlignment="1">
      <alignment horizontal="left"/>
    </xf>
    <xf numFmtId="4" fontId="4" fillId="0" borderId="22" xfId="4" applyNumberFormat="1" applyFont="1" applyBorder="1" applyAlignment="1">
      <alignment horizontal="center"/>
    </xf>
    <xf numFmtId="4" fontId="4" fillId="0" borderId="22" xfId="4" applyNumberFormat="1" applyFont="1" applyBorder="1"/>
    <xf numFmtId="49" fontId="2" fillId="0" borderId="0" xfId="4" applyNumberFormat="1" applyFont="1" applyAlignment="1">
      <alignment vertical="top"/>
    </xf>
    <xf numFmtId="0" fontId="2" fillId="0" borderId="0" xfId="4" applyFont="1"/>
    <xf numFmtId="49" fontId="4" fillId="0" borderId="0" xfId="4" applyNumberFormat="1" applyFont="1" applyAlignment="1">
      <alignment horizontal="center" vertical="top"/>
    </xf>
    <xf numFmtId="4" fontId="4" fillId="0" borderId="0" xfId="4" applyNumberFormat="1" applyFont="1" applyAlignment="1">
      <alignment horizontal="left" vertical="top" wrapText="1"/>
    </xf>
    <xf numFmtId="49" fontId="4" fillId="0" borderId="22" xfId="4" applyNumberFormat="1" applyFont="1" applyBorder="1" applyAlignment="1">
      <alignment horizontal="center" vertical="center"/>
    </xf>
    <xf numFmtId="4" fontId="4" fillId="0" borderId="22" xfId="4" applyNumberFormat="1" applyFont="1" applyBorder="1" applyAlignment="1">
      <alignment vertical="center"/>
    </xf>
    <xf numFmtId="4" fontId="4" fillId="0" borderId="0" xfId="4" quotePrefix="1" applyNumberFormat="1" applyFont="1" applyAlignment="1">
      <alignment horizontal="justify" vertical="top" wrapText="1"/>
    </xf>
    <xf numFmtId="4" fontId="4" fillId="0" borderId="0" xfId="4" quotePrefix="1" applyNumberFormat="1" applyFont="1" applyAlignment="1">
      <alignment horizontal="left" wrapText="1"/>
    </xf>
    <xf numFmtId="4" fontId="32" fillId="0" borderId="0" xfId="0" applyNumberFormat="1" applyFont="1" applyAlignment="1">
      <alignment horizontal="left" vertical="top" wrapText="1" shrinkToFit="1"/>
    </xf>
    <xf numFmtId="4" fontId="33" fillId="0" borderId="0" xfId="0" applyNumberFormat="1" applyFont="1" applyAlignment="1">
      <alignment horizontal="left" vertical="top" wrapText="1" shrinkToFit="1"/>
    </xf>
    <xf numFmtId="4" fontId="44" fillId="0" borderId="0" xfId="0" applyNumberFormat="1" applyFont="1"/>
    <xf numFmtId="4" fontId="44" fillId="0" borderId="0" xfId="0" applyNumberFormat="1" applyFont="1" applyProtection="1">
      <protection locked="0"/>
    </xf>
    <xf numFmtId="4" fontId="8" fillId="0" borderId="0" xfId="0" applyNumberFormat="1" applyFont="1" applyAlignment="1">
      <alignment wrapText="1" shrinkToFit="1"/>
    </xf>
    <xf numFmtId="4" fontId="44" fillId="0" borderId="0" xfId="0" applyNumberFormat="1" applyFont="1" applyAlignment="1">
      <alignment vertical="top" wrapText="1" shrinkToFit="1"/>
    </xf>
    <xf numFmtId="4" fontId="8" fillId="3" borderId="0" xfId="0" applyNumberFormat="1" applyFont="1" applyFill="1" applyAlignment="1">
      <alignment horizontal="left" vertical="top" wrapText="1" shrinkToFit="1"/>
    </xf>
    <xf numFmtId="49" fontId="2" fillId="0" borderId="0" xfId="4" quotePrefix="1" applyNumberFormat="1" applyFont="1" applyAlignment="1">
      <alignment horizontal="center" vertical="top"/>
    </xf>
    <xf numFmtId="49" fontId="8" fillId="0" borderId="0" xfId="0" quotePrefix="1" applyNumberFormat="1" applyFont="1" applyAlignment="1">
      <alignment horizontal="center" vertical="top"/>
    </xf>
    <xf numFmtId="4" fontId="6" fillId="0" borderId="0" xfId="0" applyNumberFormat="1" applyFont="1" applyAlignment="1">
      <alignment horizontal="center"/>
    </xf>
    <xf numFmtId="0" fontId="13" fillId="0" borderId="0" xfId="0" applyFont="1" applyAlignment="1">
      <alignment vertical="top" wrapText="1"/>
    </xf>
    <xf numFmtId="0" fontId="13" fillId="0" borderId="0" xfId="0" applyFont="1" applyAlignment="1">
      <alignment horizontal="left" vertical="top" wrapText="1"/>
    </xf>
    <xf numFmtId="4" fontId="27" fillId="0" borderId="0" xfId="0" applyNumberFormat="1" applyFont="1"/>
    <xf numFmtId="4" fontId="13" fillId="0" borderId="0" xfId="0" applyNumberFormat="1" applyFont="1" applyAlignment="1">
      <alignment wrapText="1" shrinkToFit="1"/>
    </xf>
    <xf numFmtId="4" fontId="13" fillId="0" borderId="0" xfId="0" applyNumberFormat="1" applyFont="1" applyAlignment="1">
      <alignment vertical="top"/>
    </xf>
    <xf numFmtId="49" fontId="33" fillId="0" borderId="0" xfId="0" applyNumberFormat="1" applyFont="1" applyAlignment="1">
      <alignment horizontal="center" vertical="top"/>
    </xf>
    <xf numFmtId="4" fontId="13" fillId="0" borderId="0" xfId="0" applyNumberFormat="1" applyFont="1" applyAlignment="1" applyProtection="1">
      <alignment horizontal="left" vertical="top" wrapText="1"/>
      <protection locked="0"/>
    </xf>
    <xf numFmtId="0" fontId="46" fillId="0" borderId="0" xfId="0" applyFont="1" applyAlignment="1">
      <alignment horizontal="left" vertical="top" wrapText="1"/>
    </xf>
    <xf numFmtId="0" fontId="46" fillId="0" borderId="0" xfId="0" quotePrefix="1" applyFont="1" applyAlignment="1">
      <alignment horizontal="left" vertical="top" wrapText="1"/>
    </xf>
    <xf numFmtId="4" fontId="8" fillId="0" borderId="0" xfId="0" quotePrefix="1" applyNumberFormat="1" applyFont="1" applyAlignment="1">
      <alignment vertical="top" wrapText="1" shrinkToFit="1"/>
    </xf>
    <xf numFmtId="0" fontId="22" fillId="0" borderId="0" xfId="0" applyFont="1" applyAlignment="1">
      <alignment horizontal="left" vertical="top" wrapText="1"/>
    </xf>
    <xf numFmtId="0" fontId="6" fillId="0" borderId="0" xfId="0" applyFont="1" applyAlignment="1">
      <alignment horizontal="left" vertical="top" wrapText="1"/>
    </xf>
    <xf numFmtId="4" fontId="8" fillId="0" borderId="0" xfId="0" applyNumberFormat="1" applyFont="1" applyAlignment="1">
      <alignment wrapText="1"/>
    </xf>
    <xf numFmtId="49" fontId="48" fillId="0" borderId="9" xfId="0" applyNumberFormat="1" applyFont="1" applyBorder="1" applyAlignment="1">
      <alignment horizontal="center" vertical="center" wrapText="1"/>
    </xf>
    <xf numFmtId="4" fontId="48" fillId="0" borderId="9" xfId="0" applyNumberFormat="1" applyFont="1" applyBorder="1" applyAlignment="1">
      <alignment horizontal="center" vertical="center" wrapText="1" shrinkToFit="1"/>
    </xf>
    <xf numFmtId="4" fontId="48" fillId="0" borderId="9" xfId="0" applyNumberFormat="1" applyFont="1" applyBorder="1" applyAlignment="1">
      <alignment horizontal="center" vertical="center" wrapText="1"/>
    </xf>
    <xf numFmtId="0" fontId="33" fillId="0" borderId="0" xfId="0" applyFont="1" applyAlignment="1">
      <alignment vertical="top"/>
    </xf>
    <xf numFmtId="49" fontId="50" fillId="0" borderId="0" xfId="0" applyNumberFormat="1" applyFont="1" applyAlignment="1">
      <alignment horizontal="center" vertical="top"/>
    </xf>
    <xf numFmtId="0" fontId="33" fillId="0" borderId="0" xfId="0" applyFont="1"/>
    <xf numFmtId="0" fontId="33" fillId="0" borderId="0" xfId="0" applyFont="1" applyAlignment="1">
      <alignment horizontal="justify" vertical="top"/>
    </xf>
    <xf numFmtId="4" fontId="33" fillId="0" borderId="0" xfId="0" applyNumberFormat="1" applyFont="1" applyAlignment="1">
      <alignment horizontal="justify" vertical="top" wrapText="1" shrinkToFit="1"/>
    </xf>
    <xf numFmtId="4" fontId="33" fillId="0" borderId="0" xfId="0" applyNumberFormat="1" applyFont="1" applyAlignment="1">
      <alignment horizontal="center"/>
    </xf>
    <xf numFmtId="4" fontId="33" fillId="0" borderId="0" xfId="0" applyNumberFormat="1" applyFont="1"/>
    <xf numFmtId="4" fontId="33" fillId="0" borderId="0" xfId="0" applyNumberFormat="1" applyFont="1" applyProtection="1">
      <protection locked="0"/>
    </xf>
    <xf numFmtId="3" fontId="33" fillId="0" borderId="0" xfId="0" applyNumberFormat="1" applyFont="1"/>
    <xf numFmtId="4" fontId="33" fillId="0" borderId="0" xfId="0" applyNumberFormat="1" applyFont="1" applyAlignment="1">
      <alignment vertical="top"/>
    </xf>
    <xf numFmtId="4" fontId="32" fillId="0" borderId="0" xfId="0" applyNumberFormat="1" applyFont="1" applyAlignment="1">
      <alignment horizontal="justify" vertical="top" wrapText="1" shrinkToFit="1"/>
    </xf>
    <xf numFmtId="0" fontId="51" fillId="0" borderId="0" xfId="0" applyFont="1" applyAlignment="1">
      <alignment vertical="top"/>
    </xf>
    <xf numFmtId="0" fontId="33" fillId="0" borderId="0" xfId="0" applyFont="1" applyAlignment="1">
      <alignment vertical="center"/>
    </xf>
    <xf numFmtId="49" fontId="32" fillId="0" borderId="13" xfId="0" applyNumberFormat="1" applyFont="1" applyBorder="1" applyAlignment="1">
      <alignment horizontal="center" vertical="center" shrinkToFit="1"/>
    </xf>
    <xf numFmtId="4" fontId="32" fillId="0" borderId="14" xfId="0" applyNumberFormat="1" applyFont="1" applyBorder="1" applyAlignment="1">
      <alignment horizontal="left" vertical="center" shrinkToFit="1"/>
    </xf>
    <xf numFmtId="4" fontId="32" fillId="0" borderId="14" xfId="0" applyNumberFormat="1" applyFont="1" applyBorder="1" applyAlignment="1">
      <alignment horizontal="center" vertical="center" shrinkToFit="1"/>
    </xf>
    <xf numFmtId="4" fontId="32" fillId="0" borderId="14" xfId="0" applyNumberFormat="1" applyFont="1" applyBorder="1" applyAlignment="1">
      <alignment vertical="center" shrinkToFit="1"/>
    </xf>
    <xf numFmtId="4" fontId="32" fillId="0" borderId="15" xfId="0" applyNumberFormat="1" applyFont="1" applyBorder="1" applyAlignment="1">
      <alignment vertical="center" shrinkToFit="1"/>
    </xf>
    <xf numFmtId="0" fontId="33" fillId="0" borderId="0" xfId="0" applyFont="1" applyAlignment="1">
      <alignment vertical="top" wrapText="1"/>
    </xf>
    <xf numFmtId="49" fontId="33" fillId="0" borderId="0" xfId="0" applyNumberFormat="1" applyFont="1" applyAlignment="1">
      <alignment vertical="top"/>
    </xf>
    <xf numFmtId="0" fontId="2" fillId="0" borderId="0" xfId="4" applyFont="1" applyAlignment="1">
      <alignment horizontal="center" vertical="top"/>
    </xf>
    <xf numFmtId="49" fontId="45" fillId="0" borderId="9" xfId="0" applyNumberFormat="1" applyFont="1" applyBorder="1" applyAlignment="1">
      <alignment horizontal="center" vertical="center" wrapText="1"/>
    </xf>
    <xf numFmtId="4" fontId="45" fillId="0" borderId="9" xfId="0" applyNumberFormat="1" applyFont="1" applyBorder="1" applyAlignment="1">
      <alignment horizontal="center" vertical="center" wrapText="1" shrinkToFit="1"/>
    </xf>
    <xf numFmtId="4" fontId="45" fillId="0" borderId="9" xfId="0" applyNumberFormat="1" applyFont="1" applyBorder="1" applyAlignment="1">
      <alignment horizontal="center" vertical="center" wrapText="1"/>
    </xf>
    <xf numFmtId="0" fontId="52" fillId="0" borderId="0" xfId="0" applyFont="1" applyAlignment="1">
      <alignment horizontal="left" vertical="center" indent="2"/>
    </xf>
    <xf numFmtId="0" fontId="53" fillId="0" borderId="0" xfId="0" applyFont="1" applyAlignment="1">
      <alignment vertical="center" wrapText="1"/>
    </xf>
    <xf numFmtId="0" fontId="53" fillId="0" borderId="0" xfId="0" applyFont="1" applyAlignment="1">
      <alignment vertical="center"/>
    </xf>
    <xf numFmtId="4" fontId="2" fillId="0" borderId="0" xfId="4" applyNumberFormat="1" applyFont="1" applyAlignment="1">
      <alignment wrapText="1"/>
    </xf>
    <xf numFmtId="0" fontId="54" fillId="0" borderId="0" xfId="4" applyFont="1" applyAlignment="1">
      <alignment horizontal="center" vertical="center"/>
    </xf>
    <xf numFmtId="0" fontId="54" fillId="0" borderId="0" xfId="4" applyFont="1" applyAlignment="1">
      <alignment horizontal="left" vertical="center" wrapText="1"/>
    </xf>
    <xf numFmtId="0" fontId="55" fillId="0" borderId="0" xfId="4" applyFont="1" applyAlignment="1">
      <alignment horizontal="center" vertical="center"/>
    </xf>
    <xf numFmtId="0" fontId="55" fillId="0" borderId="0" xfId="4" applyFont="1" applyAlignment="1">
      <alignment horizontal="justify" vertical="top" wrapText="1"/>
    </xf>
    <xf numFmtId="4" fontId="5" fillId="0" borderId="0" xfId="4" applyNumberFormat="1" applyFont="1" applyAlignment="1">
      <alignment horizontal="right" vertical="center"/>
    </xf>
    <xf numFmtId="0" fontId="55" fillId="0" borderId="0" xfId="4" applyFont="1"/>
    <xf numFmtId="0" fontId="55" fillId="0" borderId="0" xfId="4" applyFont="1" applyAlignment="1">
      <alignment horizontal="center"/>
    </xf>
    <xf numFmtId="16" fontId="55" fillId="0" borderId="0" xfId="4" quotePrefix="1" applyNumberFormat="1" applyFont="1" applyAlignment="1">
      <alignment horizontal="center" vertical="center"/>
    </xf>
    <xf numFmtId="0" fontId="8" fillId="0" borderId="0" xfId="4" applyFont="1" applyAlignment="1">
      <alignment horizontal="justify" vertical="top" wrapText="1"/>
    </xf>
    <xf numFmtId="0" fontId="55" fillId="0" borderId="0" xfId="4" quotePrefix="1" applyFont="1" applyAlignment="1">
      <alignment horizontal="center" vertical="center"/>
    </xf>
    <xf numFmtId="0" fontId="47" fillId="0" borderId="0" xfId="0" applyFont="1" applyAlignment="1">
      <alignment vertical="top"/>
    </xf>
    <xf numFmtId="4" fontId="45" fillId="0" borderId="0" xfId="0" applyNumberFormat="1" applyFont="1" applyAlignment="1">
      <alignment horizontal="center" vertical="center" wrapText="1"/>
    </xf>
    <xf numFmtId="0" fontId="57" fillId="0" borderId="0" xfId="0" applyFont="1" applyAlignment="1">
      <alignment horizontal="justify" vertical="top" wrapText="1"/>
    </xf>
    <xf numFmtId="4" fontId="58" fillId="0" borderId="0" xfId="4" applyNumberFormat="1" applyFont="1"/>
    <xf numFmtId="4" fontId="58" fillId="0" borderId="0" xfId="4" applyNumberFormat="1" applyFont="1" applyAlignment="1">
      <alignment horizontal="justify" vertical="top" wrapText="1"/>
    </xf>
    <xf numFmtId="0" fontId="6" fillId="0" borderId="0" xfId="0" applyFont="1" applyAlignment="1">
      <alignment horizontal="right" vertical="top"/>
    </xf>
    <xf numFmtId="4" fontId="59" fillId="0" borderId="0" xfId="0" quotePrefix="1" applyNumberFormat="1" applyFont="1" applyAlignment="1">
      <alignment horizontal="justify" vertical="top" wrapText="1" shrinkToFit="1"/>
    </xf>
    <xf numFmtId="4" fontId="59" fillId="0" borderId="0" xfId="0" applyNumberFormat="1" applyFont="1" applyAlignment="1">
      <alignment horizontal="right"/>
    </xf>
    <xf numFmtId="4" fontId="60" fillId="0" borderId="0" xfId="0" quotePrefix="1" applyNumberFormat="1" applyFont="1" applyAlignment="1">
      <alignment horizontal="justify" vertical="top" wrapText="1" shrinkToFit="1"/>
    </xf>
    <xf numFmtId="4" fontId="60" fillId="0" borderId="0" xfId="0" applyNumberFormat="1" applyFont="1" applyAlignment="1">
      <alignment horizontal="center"/>
    </xf>
    <xf numFmtId="4" fontId="60" fillId="0" borderId="0" xfId="0" applyNumberFormat="1" applyFont="1" applyAlignment="1">
      <alignment horizontal="right"/>
    </xf>
    <xf numFmtId="4" fontId="4" fillId="0" borderId="0" xfId="0" quotePrefix="1" applyNumberFormat="1" applyFont="1" applyAlignment="1">
      <alignment horizontal="justify" vertical="top" wrapText="1" shrinkToFit="1"/>
    </xf>
    <xf numFmtId="4" fontId="60" fillId="0" borderId="0" xfId="0" applyNumberFormat="1" applyFont="1" applyAlignment="1">
      <alignment horizontal="justify" vertical="top" wrapText="1" shrinkToFit="1"/>
    </xf>
    <xf numFmtId="0" fontId="60" fillId="0" borderId="0" xfId="0" applyFont="1" applyAlignment="1">
      <alignment horizontal="right"/>
    </xf>
    <xf numFmtId="4" fontId="62" fillId="0" borderId="0" xfId="0" applyNumberFormat="1" applyFont="1" applyAlignment="1">
      <alignment horizontal="justify" vertical="top" wrapText="1" shrinkToFit="1"/>
    </xf>
    <xf numFmtId="4" fontId="60" fillId="0" borderId="0" xfId="0" applyNumberFormat="1" applyFont="1"/>
    <xf numFmtId="0" fontId="1" fillId="0" borderId="0" xfId="0" applyFont="1" applyAlignment="1">
      <alignment horizontal="right"/>
    </xf>
    <xf numFmtId="0" fontId="43" fillId="0" borderId="0" xfId="0" applyFont="1" applyAlignment="1">
      <alignment horizontal="right"/>
    </xf>
    <xf numFmtId="4" fontId="61" fillId="0" borderId="0" xfId="4" quotePrefix="1" applyNumberFormat="1" applyFont="1" applyAlignment="1">
      <alignment horizontal="justify" vertical="top" wrapText="1"/>
    </xf>
    <xf numFmtId="4" fontId="61" fillId="0" borderId="0" xfId="4" applyNumberFormat="1" applyFont="1" applyAlignment="1">
      <alignment horizontal="right"/>
    </xf>
    <xf numFmtId="4" fontId="6" fillId="0" borderId="0" xfId="0" quotePrefix="1" applyNumberFormat="1" applyFont="1" applyAlignment="1">
      <alignment vertical="top" wrapText="1" shrinkToFit="1"/>
    </xf>
    <xf numFmtId="4" fontId="6" fillId="0" borderId="0" xfId="0" quotePrefix="1" applyNumberFormat="1" applyFont="1" applyAlignment="1">
      <alignment horizontal="right" vertical="top" wrapText="1" shrinkToFit="1"/>
    </xf>
    <xf numFmtId="0" fontId="6" fillId="0" borderId="0" xfId="0" quotePrefix="1" applyFont="1" applyAlignment="1">
      <alignment vertical="top" wrapText="1"/>
    </xf>
    <xf numFmtId="0" fontId="43" fillId="0" borderId="0" xfId="0" applyFont="1"/>
    <xf numFmtId="4" fontId="61" fillId="0" borderId="0" xfId="0" quotePrefix="1" applyNumberFormat="1" applyFont="1" applyAlignment="1">
      <alignment horizontal="justify" vertical="top" wrapText="1" shrinkToFit="1"/>
    </xf>
    <xf numFmtId="4" fontId="13" fillId="0" borderId="0" xfId="0" applyNumberFormat="1" applyFont="1" applyAlignment="1">
      <alignment vertical="top" wrapText="1" shrinkToFit="1"/>
    </xf>
    <xf numFmtId="4" fontId="2" fillId="0" borderId="0" xfId="0" quotePrefix="1" applyNumberFormat="1" applyFont="1" applyAlignment="1">
      <alignment horizontal="justify" vertical="top" wrapText="1" shrinkToFit="1"/>
    </xf>
    <xf numFmtId="0" fontId="65" fillId="0" borderId="0" xfId="0" applyFont="1" applyAlignment="1">
      <alignment horizontal="center"/>
    </xf>
    <xf numFmtId="4" fontId="45" fillId="0" borderId="10" xfId="0" applyNumberFormat="1" applyFont="1" applyBorder="1" applyAlignment="1">
      <alignment horizontal="center" vertical="center" wrapText="1"/>
    </xf>
    <xf numFmtId="0" fontId="66" fillId="0" borderId="0" xfId="0" applyFont="1" applyAlignment="1">
      <alignment horizontal="center"/>
    </xf>
    <xf numFmtId="4" fontId="33" fillId="0" borderId="0" xfId="0" applyNumberFormat="1" applyFont="1" applyAlignment="1" applyProtection="1">
      <alignment horizontal="left" vertical="top" wrapText="1" shrinkToFit="1"/>
      <protection locked="0"/>
    </xf>
    <xf numFmtId="4" fontId="8" fillId="0" borderId="0" xfId="0" applyNumberFormat="1" applyFont="1" applyAlignment="1" applyProtection="1">
      <alignment horizontal="left" vertical="top" wrapText="1" shrinkToFit="1"/>
      <protection locked="0"/>
    </xf>
    <xf numFmtId="4" fontId="0" fillId="0" borderId="0" xfId="0" applyNumberFormat="1" applyProtection="1">
      <protection locked="0"/>
    </xf>
    <xf numFmtId="4" fontId="8" fillId="0" borderId="0" xfId="0" applyNumberFormat="1" applyFont="1" applyAlignment="1" applyProtection="1">
      <alignment wrapText="1" shrinkToFit="1"/>
      <protection locked="0"/>
    </xf>
    <xf numFmtId="0" fontId="8" fillId="0" borderId="0" xfId="0" applyFont="1" applyAlignment="1">
      <alignment horizontal="left" vertical="top" wrapText="1"/>
    </xf>
    <xf numFmtId="4" fontId="8" fillId="0" borderId="0" xfId="0" applyNumberFormat="1" applyFont="1" applyAlignment="1">
      <alignment horizontal="justify" vertical="top"/>
    </xf>
    <xf numFmtId="4" fontId="8" fillId="0" borderId="0" xfId="0" applyNumberFormat="1" applyFont="1" applyAlignment="1">
      <alignment horizontal="justify" vertical="top" wrapText="1" shrinkToFit="1"/>
    </xf>
    <xf numFmtId="0" fontId="0" fillId="0" borderId="0" xfId="0" applyAlignment="1">
      <alignment horizontal="left" vertical="top" wrapText="1"/>
    </xf>
    <xf numFmtId="4" fontId="8" fillId="0" borderId="0" xfId="0" applyNumberFormat="1" applyFont="1" applyAlignment="1">
      <alignment horizontal="justify" vertical="top" shrinkToFit="1"/>
    </xf>
    <xf numFmtId="4" fontId="8" fillId="0" borderId="0" xfId="0" applyNumberFormat="1" applyFont="1" applyAlignment="1">
      <alignment horizontal="left" vertical="top" wrapText="1" shrinkToFit="1"/>
    </xf>
    <xf numFmtId="0" fontId="66" fillId="0" borderId="0" xfId="0" applyFont="1" applyAlignment="1">
      <alignment horizontal="left" vertical="top" wrapText="1"/>
    </xf>
    <xf numFmtId="0" fontId="66" fillId="0" borderId="0" xfId="0" applyFont="1" applyAlignment="1">
      <alignment horizontal="left" vertical="top"/>
    </xf>
    <xf numFmtId="0" fontId="0" fillId="0" borderId="2" xfId="0" applyBorder="1" applyAlignment="1">
      <alignment horizontal="left" vertical="center"/>
    </xf>
    <xf numFmtId="0" fontId="0" fillId="0" borderId="3" xfId="0" applyBorder="1" applyAlignment="1">
      <alignment horizontal="lef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0" fillId="0" borderId="4" xfId="0" applyBorder="1" applyAlignment="1">
      <alignment horizontal="left" wrapText="1"/>
    </xf>
    <xf numFmtId="0" fontId="0" fillId="0" borderId="0" xfId="0" applyAlignment="1">
      <alignment horizontal="left" wrapText="1"/>
    </xf>
    <xf numFmtId="0" fontId="0" fillId="0" borderId="4"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8" fillId="0" borderId="0" xfId="0" applyFont="1" applyAlignment="1">
      <alignment horizontal="left"/>
    </xf>
    <xf numFmtId="0" fontId="8" fillId="0" borderId="5" xfId="0" applyFont="1" applyBorder="1" applyAlignment="1">
      <alignment horizontal="left"/>
    </xf>
    <xf numFmtId="0" fontId="0" fillId="0" borderId="0" xfId="0" applyAlignment="1">
      <alignment horizontal="left"/>
    </xf>
    <xf numFmtId="0" fontId="0" fillId="0" borderId="5" xfId="0" applyBorder="1" applyAlignment="1">
      <alignment horizontal="left"/>
    </xf>
    <xf numFmtId="17" fontId="0" fillId="0" borderId="0" xfId="0" quotePrefix="1" applyNumberFormat="1" applyAlignment="1">
      <alignment horizontal="left" vertical="center"/>
    </xf>
    <xf numFmtId="0" fontId="0" fillId="0" borderId="5" xfId="0"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 fillId="0" borderId="0" xfId="1" applyFont="1" applyAlignment="1">
      <alignment horizontal="left" vertical="top" wrapText="1"/>
    </xf>
    <xf numFmtId="0" fontId="2" fillId="0" borderId="9" xfId="1" applyFont="1" applyBorder="1" applyAlignment="1">
      <alignment horizontal="left" vertical="center" wrapText="1"/>
    </xf>
    <xf numFmtId="0" fontId="4" fillId="0" borderId="13" xfId="1"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2" fillId="0" borderId="10" xfId="1" applyFont="1" applyBorder="1" applyAlignment="1">
      <alignment horizontal="left" vertical="center" wrapText="1"/>
    </xf>
    <xf numFmtId="0" fontId="2" fillId="0" borderId="11" xfId="1" applyFont="1" applyBorder="1" applyAlignment="1">
      <alignment horizontal="left" vertical="center" wrapText="1"/>
    </xf>
    <xf numFmtId="0" fontId="2" fillId="0" borderId="12" xfId="1" applyFont="1" applyBorder="1" applyAlignment="1">
      <alignment horizontal="left" vertical="center" wrapText="1"/>
    </xf>
    <xf numFmtId="0" fontId="4" fillId="0" borderId="10" xfId="1" applyFont="1" applyBorder="1" applyAlignment="1">
      <alignment horizontal="left" wrapText="1"/>
    </xf>
    <xf numFmtId="0" fontId="4" fillId="0" borderId="11" xfId="1" applyFont="1" applyBorder="1" applyAlignment="1">
      <alignment horizontal="left" wrapText="1"/>
    </xf>
    <xf numFmtId="0" fontId="4" fillId="0" borderId="9" xfId="1" applyFont="1" applyBorder="1" applyAlignment="1">
      <alignment horizontal="left" vertical="center" wrapText="1"/>
    </xf>
    <xf numFmtId="49" fontId="6" fillId="0" borderId="0" xfId="1" applyNumberFormat="1" applyFont="1" applyAlignment="1">
      <alignment horizontal="center" vertical="center"/>
    </xf>
    <xf numFmtId="0" fontId="3" fillId="0" borderId="0" xfId="0" applyFont="1" applyAlignment="1">
      <alignment vertical="center"/>
    </xf>
    <xf numFmtId="17" fontId="0" fillId="0" borderId="5" xfId="0" quotePrefix="1" applyNumberFormat="1" applyBorder="1" applyAlignment="1">
      <alignment horizontal="left"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4" fontId="33" fillId="0" borderId="0" xfId="0" applyNumberFormat="1" applyFont="1" applyAlignment="1">
      <alignment horizontal="left" vertical="top" wrapText="1" shrinkToFit="1"/>
    </xf>
    <xf numFmtId="4" fontId="32" fillId="0" borderId="0" xfId="0" applyNumberFormat="1" applyFont="1" applyAlignment="1">
      <alignment horizontal="left" vertical="top" wrapText="1" shrinkToFit="1"/>
    </xf>
    <xf numFmtId="4" fontId="50" fillId="0" borderId="2" xfId="0" applyNumberFormat="1" applyFont="1" applyBorder="1" applyAlignment="1">
      <alignment horizontal="left" vertical="top" wrapText="1" shrinkToFit="1"/>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2" fillId="0" borderId="10" xfId="1" applyFont="1" applyBorder="1" applyAlignment="1">
      <alignment vertical="center" wrapText="1"/>
    </xf>
    <xf numFmtId="0" fontId="2" fillId="0" borderId="11" xfId="1" applyFont="1" applyBorder="1" applyAlignment="1">
      <alignment vertical="center" wrapText="1"/>
    </xf>
    <xf numFmtId="0" fontId="4" fillId="0" borderId="16" xfId="1" applyFont="1" applyBorder="1" applyAlignment="1">
      <alignment horizontal="left" vertical="center" wrapText="1"/>
    </xf>
    <xf numFmtId="0" fontId="2" fillId="0" borderId="17" xfId="1" applyFont="1" applyBorder="1" applyAlignment="1">
      <alignment horizontal="left" vertical="center" wrapText="1"/>
    </xf>
    <xf numFmtId="0" fontId="2" fillId="0" borderId="18" xfId="1" applyFont="1" applyBorder="1" applyAlignment="1">
      <alignment horizontal="left" vertical="center" wrapText="1"/>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4" fontId="8" fillId="0" borderId="0" xfId="0" applyNumberFormat="1" applyFont="1" applyAlignment="1">
      <alignment horizontal="right"/>
    </xf>
    <xf numFmtId="0" fontId="59" fillId="0" borderId="0" xfId="0" applyFont="1" applyAlignment="1">
      <alignment horizontal="right" vertical="top"/>
    </xf>
    <xf numFmtId="4" fontId="59" fillId="0" borderId="0" xfId="0" applyNumberFormat="1" applyFont="1" applyAlignment="1">
      <alignment horizontal="right"/>
    </xf>
    <xf numFmtId="0" fontId="6" fillId="0" borderId="0" xfId="0" applyFont="1" applyAlignment="1">
      <alignment horizontal="right" vertical="top"/>
    </xf>
    <xf numFmtId="4" fontId="8" fillId="0" borderId="0" xfId="0" applyNumberFormat="1" applyFont="1" applyAlignment="1">
      <alignment horizontal="right" vertical="top"/>
    </xf>
    <xf numFmtId="4" fontId="6" fillId="0" borderId="0" xfId="0" applyNumberFormat="1" applyFont="1" applyAlignment="1">
      <alignment horizontal="right"/>
    </xf>
    <xf numFmtId="0" fontId="6" fillId="0" borderId="0" xfId="0" applyFont="1" applyAlignment="1">
      <alignment horizontal="right"/>
    </xf>
    <xf numFmtId="4" fontId="6" fillId="0" borderId="0" xfId="0" applyNumberFormat="1" applyFont="1" applyAlignment="1">
      <alignment horizontal="left" vertical="top" wrapText="1" shrinkToFit="1"/>
    </xf>
    <xf numFmtId="4" fontId="6" fillId="0" borderId="11" xfId="0" applyNumberFormat="1" applyFont="1" applyBorder="1" applyAlignment="1">
      <alignment horizontal="left" vertical="top" shrinkToFit="1"/>
    </xf>
    <xf numFmtId="4" fontId="6" fillId="0" borderId="0" xfId="0" applyNumberFormat="1" applyFont="1" applyAlignment="1">
      <alignment horizontal="left" vertical="top" shrinkToFit="1"/>
    </xf>
    <xf numFmtId="0" fontId="53" fillId="0" borderId="0" xfId="0" applyFont="1" applyAlignment="1">
      <alignment vertical="center" wrapText="1"/>
    </xf>
    <xf numFmtId="0" fontId="8" fillId="0" borderId="0" xfId="0" applyFont="1" applyAlignment="1">
      <alignment horizontal="right"/>
    </xf>
    <xf numFmtId="0" fontId="8" fillId="0" borderId="0" xfId="0" applyFont="1" applyAlignment="1">
      <alignment horizontal="center" vertical="top"/>
    </xf>
    <xf numFmtId="0" fontId="0" fillId="0" borderId="0" xfId="0" quotePrefix="1" applyAlignment="1">
      <alignment horizontal="left" wrapText="1"/>
    </xf>
    <xf numFmtId="0" fontId="8" fillId="0" borderId="0" xfId="0" applyFont="1" applyAlignment="1">
      <alignment horizontal="right" vertical="top"/>
    </xf>
    <xf numFmtId="0" fontId="6" fillId="0" borderId="7" xfId="0" applyFont="1" applyBorder="1" applyAlignment="1">
      <alignment horizontal="right"/>
    </xf>
    <xf numFmtId="4" fontId="13" fillId="0" borderId="0" xfId="0" applyNumberFormat="1" applyFont="1" applyAlignment="1">
      <alignment horizontal="center" vertical="top" wrapText="1" shrinkToFit="1"/>
    </xf>
    <xf numFmtId="4" fontId="8" fillId="0" borderId="0" xfId="0" applyNumberFormat="1" applyFont="1" applyAlignment="1">
      <alignment horizontal="center" vertical="top" wrapText="1" shrinkToFit="1"/>
    </xf>
    <xf numFmtId="0" fontId="7" fillId="0" borderId="0" xfId="0" applyFont="1" applyAlignment="1">
      <alignment horizontal="left" vertical="top" wrapText="1"/>
    </xf>
    <xf numFmtId="4" fontId="6" fillId="0" borderId="11" xfId="0" applyNumberFormat="1" applyFont="1" applyBorder="1" applyAlignment="1">
      <alignment horizontal="left" vertical="top" wrapText="1" shrinkToFit="1"/>
    </xf>
    <xf numFmtId="4" fontId="2" fillId="0" borderId="0" xfId="0" applyNumberFormat="1" applyFont="1" applyAlignment="1">
      <alignment horizontal="left" vertical="top" wrapText="1" shrinkToFit="1"/>
    </xf>
    <xf numFmtId="4" fontId="6" fillId="0" borderId="0" xfId="0" applyNumberFormat="1" applyFont="1" applyAlignment="1">
      <alignment horizontal="left" vertical="center" wrapText="1" shrinkToFit="1"/>
    </xf>
    <xf numFmtId="4" fontId="22" fillId="0" borderId="0" xfId="0" applyNumberFormat="1" applyFont="1" applyAlignment="1">
      <alignment horizontal="left" vertical="top" wrapText="1" shrinkToFit="1"/>
    </xf>
    <xf numFmtId="4" fontId="25" fillId="0" borderId="0" xfId="0" applyNumberFormat="1" applyFont="1" applyAlignment="1">
      <alignment horizontal="left" vertical="top" wrapText="1" shrinkToFit="1"/>
    </xf>
    <xf numFmtId="4" fontId="31" fillId="0" borderId="0" xfId="0" applyNumberFormat="1" applyFont="1" applyAlignment="1">
      <alignment horizontal="left" vertical="top" wrapText="1" shrinkToFit="1"/>
    </xf>
    <xf numFmtId="14" fontId="67" fillId="0" borderId="0" xfId="0" applyNumberFormat="1" applyFont="1" applyAlignment="1">
      <alignment horizontal="center"/>
    </xf>
    <xf numFmtId="14" fontId="67" fillId="0" borderId="0" xfId="0" applyNumberFormat="1" applyFont="1" applyAlignment="1">
      <alignment horizontal="left"/>
    </xf>
  </cellXfs>
  <cellStyles count="5">
    <cellStyle name="Excel Built-in Normal" xfId="4" xr:uid="{8286F59D-4038-4EFC-A456-7CF29F58E888}"/>
    <cellStyle name="Navadno" xfId="0" builtinId="0"/>
    <cellStyle name="Navadno 2" xfId="2" xr:uid="{00000000-0005-0000-0000-000001000000}"/>
    <cellStyle name="Navadno 4" xfId="3" xr:uid="{00000000-0005-0000-0000-000002000000}"/>
    <cellStyle name="Normal_I-BREZOV"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2:I266"/>
  <sheetViews>
    <sheetView tabSelected="1" view="pageLayout" topLeftCell="A10" zoomScale="70" zoomScaleNormal="100" zoomScalePageLayoutView="70" workbookViewId="0">
      <selection activeCell="E19" sqref="E19"/>
    </sheetView>
  </sheetViews>
  <sheetFormatPr defaultColWidth="8.83984375" defaultRowHeight="14.4"/>
  <cols>
    <col min="1" max="1" width="9.7890625" bestFit="1" customWidth="1"/>
    <col min="2" max="2" width="14.68359375" customWidth="1"/>
    <col min="8" max="8" width="8.83984375" customWidth="1"/>
  </cols>
  <sheetData>
    <row r="2" spans="1:9" ht="12.75" customHeight="1">
      <c r="A2" s="33"/>
    </row>
    <row r="3" spans="1:9" ht="12.75" customHeight="1">
      <c r="A3" s="33"/>
    </row>
    <row r="4" spans="1:9" ht="6.75" customHeight="1">
      <c r="A4" s="33"/>
    </row>
    <row r="5" spans="1:9" s="75" customFormat="1" ht="16.5" customHeight="1">
      <c r="A5" s="87" t="s">
        <v>191</v>
      </c>
      <c r="B5" s="88"/>
      <c r="C5" s="306" t="s">
        <v>495</v>
      </c>
      <c r="D5" s="306"/>
      <c r="E5" s="306"/>
      <c r="F5" s="306"/>
      <c r="G5" s="306"/>
      <c r="H5" s="306"/>
      <c r="I5" s="307"/>
    </row>
    <row r="6" spans="1:9" s="75" customFormat="1" ht="16.5" customHeight="1">
      <c r="A6" s="327" t="s">
        <v>497</v>
      </c>
      <c r="B6" s="328"/>
      <c r="C6" s="323" t="s">
        <v>496</v>
      </c>
      <c r="D6" s="323"/>
      <c r="E6" s="323"/>
      <c r="F6" s="323"/>
      <c r="G6" s="323"/>
      <c r="H6" s="323"/>
      <c r="I6" s="324"/>
    </row>
    <row r="7" spans="1:9" ht="27.7" customHeight="1">
      <c r="A7" s="325" t="s">
        <v>183</v>
      </c>
      <c r="B7" s="326"/>
      <c r="C7" s="333" t="s">
        <v>0</v>
      </c>
      <c r="D7" s="333"/>
      <c r="E7" s="333"/>
      <c r="F7" s="333"/>
      <c r="G7" s="333"/>
      <c r="H7" s="333"/>
      <c r="I7" s="334"/>
    </row>
    <row r="8" spans="1:9" ht="29.2" customHeight="1">
      <c r="A8" s="325" t="s">
        <v>498</v>
      </c>
      <c r="B8" s="326"/>
      <c r="C8" s="331" t="s">
        <v>1013</v>
      </c>
      <c r="D8" s="331"/>
      <c r="E8" s="331"/>
      <c r="F8" s="331"/>
      <c r="G8" s="331"/>
      <c r="H8" s="331"/>
      <c r="I8" s="332"/>
    </row>
    <row r="9" spans="1:9" s="76" customFormat="1" ht="24" customHeight="1">
      <c r="A9" s="327" t="s">
        <v>184</v>
      </c>
      <c r="B9" s="328"/>
      <c r="C9" s="335" t="s">
        <v>1014</v>
      </c>
      <c r="D9" s="328"/>
      <c r="E9" s="328"/>
      <c r="F9" s="328"/>
      <c r="G9" s="328"/>
      <c r="H9" s="328"/>
      <c r="I9" s="336"/>
    </row>
    <row r="10" spans="1:9" s="76" customFormat="1" ht="24" customHeight="1">
      <c r="A10" s="329" t="s">
        <v>185</v>
      </c>
      <c r="B10" s="330"/>
      <c r="C10" s="337" t="s">
        <v>1217</v>
      </c>
      <c r="D10" s="337"/>
      <c r="E10" s="337"/>
      <c r="F10" s="337"/>
      <c r="G10" s="337"/>
      <c r="H10" s="337"/>
      <c r="I10" s="338"/>
    </row>
    <row r="11" spans="1:9">
      <c r="A11" s="33"/>
    </row>
    <row r="12" spans="1:9">
      <c r="A12" s="33"/>
    </row>
    <row r="13" spans="1:9" ht="14.5" customHeight="1">
      <c r="A13" s="308" t="s">
        <v>496</v>
      </c>
      <c r="B13" s="309"/>
      <c r="C13" s="309"/>
      <c r="D13" s="309"/>
      <c r="E13" s="309"/>
      <c r="F13" s="309"/>
      <c r="G13" s="309"/>
      <c r="H13" s="309"/>
      <c r="I13" s="310"/>
    </row>
    <row r="14" spans="1:9">
      <c r="A14" s="311"/>
      <c r="B14" s="312"/>
      <c r="C14" s="312"/>
      <c r="D14" s="312"/>
      <c r="E14" s="312"/>
      <c r="F14" s="312"/>
      <c r="G14" s="312"/>
      <c r="H14" s="312"/>
      <c r="I14" s="313"/>
    </row>
    <row r="15" spans="1:9">
      <c r="A15" s="314"/>
      <c r="B15" s="315"/>
      <c r="C15" s="315"/>
      <c r="D15" s="315"/>
      <c r="E15" s="315"/>
      <c r="F15" s="315"/>
      <c r="G15" s="315"/>
      <c r="H15" s="315"/>
      <c r="I15" s="316"/>
    </row>
    <row r="16" spans="1:9">
      <c r="A16" s="33"/>
    </row>
    <row r="17" spans="1:9" ht="14.5" customHeight="1">
      <c r="A17" s="317" t="s">
        <v>1113</v>
      </c>
      <c r="B17" s="318"/>
      <c r="C17" s="318"/>
      <c r="D17" s="318"/>
      <c r="E17" s="318"/>
      <c r="F17" s="318"/>
      <c r="G17" s="318"/>
      <c r="H17" s="318"/>
      <c r="I17" s="319"/>
    </row>
    <row r="18" spans="1:9" ht="14.5" customHeight="1">
      <c r="A18" s="320"/>
      <c r="B18" s="321"/>
      <c r="C18" s="321"/>
      <c r="D18" s="321"/>
      <c r="E18" s="321"/>
      <c r="F18" s="321"/>
      <c r="G18" s="321"/>
      <c r="H18" s="321"/>
      <c r="I18" s="322"/>
    </row>
    <row r="19" spans="1:9">
      <c r="A19" s="33"/>
    </row>
    <row r="20" spans="1:9">
      <c r="A20" s="33"/>
    </row>
    <row r="21" spans="1:9">
      <c r="A21" s="33"/>
    </row>
    <row r="22" spans="1:9">
      <c r="A22" s="293" t="s">
        <v>1215</v>
      </c>
      <c r="B22" s="304" t="s">
        <v>1216</v>
      </c>
      <c r="C22" s="305"/>
      <c r="D22" s="305"/>
      <c r="E22" s="305"/>
      <c r="F22" s="305"/>
      <c r="G22" s="305"/>
      <c r="H22" s="305"/>
      <c r="I22" s="305"/>
    </row>
    <row r="23" spans="1:9">
      <c r="A23" s="291"/>
      <c r="B23" s="305"/>
      <c r="C23" s="305"/>
      <c r="D23" s="305"/>
      <c r="E23" s="305"/>
      <c r="F23" s="305"/>
      <c r="G23" s="305"/>
      <c r="H23" s="305"/>
      <c r="I23" s="305"/>
    </row>
    <row r="24" spans="1:9">
      <c r="A24" s="291"/>
      <c r="B24" s="305"/>
      <c r="C24" s="305"/>
      <c r="D24" s="305"/>
      <c r="E24" s="305"/>
      <c r="F24" s="305"/>
      <c r="G24" s="305"/>
      <c r="H24" s="305"/>
      <c r="I24" s="305"/>
    </row>
    <row r="25" spans="1:9">
      <c r="A25" s="291"/>
      <c r="B25" s="305"/>
      <c r="C25" s="305"/>
      <c r="D25" s="305"/>
      <c r="E25" s="305"/>
      <c r="F25" s="305"/>
      <c r="G25" s="305"/>
      <c r="H25" s="305"/>
      <c r="I25" s="305"/>
    </row>
    <row r="26" spans="1:9">
      <c r="A26" s="291"/>
      <c r="B26" s="305"/>
      <c r="C26" s="305"/>
      <c r="D26" s="305"/>
      <c r="E26" s="305"/>
      <c r="F26" s="305"/>
      <c r="G26" s="305"/>
      <c r="H26" s="305"/>
      <c r="I26" s="305"/>
    </row>
    <row r="27" spans="1:9">
      <c r="A27" s="291"/>
      <c r="B27" s="305"/>
      <c r="C27" s="305"/>
      <c r="D27" s="305"/>
      <c r="E27" s="305"/>
      <c r="F27" s="305"/>
      <c r="G27" s="305"/>
      <c r="H27" s="305"/>
      <c r="I27" s="305"/>
    </row>
    <row r="28" spans="1:9">
      <c r="A28" s="33"/>
    </row>
    <row r="29" spans="1:9">
      <c r="A29" s="33"/>
    </row>
    <row r="30" spans="1:9">
      <c r="A30" s="33"/>
    </row>
    <row r="31" spans="1:9">
      <c r="A31" s="33"/>
    </row>
    <row r="32" spans="1:9">
      <c r="A32" s="33"/>
    </row>
    <row r="33" spans="1:2">
      <c r="A33" s="33"/>
    </row>
    <row r="34" spans="1:2">
      <c r="A34" s="33"/>
    </row>
    <row r="35" spans="1:2">
      <c r="A35" s="33"/>
    </row>
    <row r="36" spans="1:2">
      <c r="A36" s="33"/>
    </row>
    <row r="38" spans="1:2">
      <c r="A38" s="33"/>
    </row>
    <row r="39" spans="1:2">
      <c r="A39" s="33"/>
    </row>
    <row r="40" spans="1:2">
      <c r="A40" s="394">
        <v>46197</v>
      </c>
      <c r="B40" s="395" t="s">
        <v>1232</v>
      </c>
    </row>
    <row r="41" spans="1:2">
      <c r="A41" s="33"/>
    </row>
    <row r="42" spans="1:2">
      <c r="A42" s="33"/>
    </row>
    <row r="43" spans="1:2">
      <c r="A43" s="33"/>
    </row>
    <row r="44" spans="1:2">
      <c r="A44" s="33"/>
    </row>
    <row r="45" spans="1:2">
      <c r="A45" s="33"/>
    </row>
    <row r="46" spans="1:2">
      <c r="A46" s="33"/>
    </row>
    <row r="47" spans="1:2">
      <c r="A47" s="33"/>
    </row>
    <row r="48" spans="1:2">
      <c r="A48" s="33"/>
    </row>
    <row r="49" spans="1:1">
      <c r="A49" s="33"/>
    </row>
    <row r="50" spans="1:1">
      <c r="A50" s="33"/>
    </row>
    <row r="51" spans="1:1">
      <c r="A51" s="33"/>
    </row>
    <row r="52" spans="1:1">
      <c r="A52" s="33"/>
    </row>
    <row r="53" spans="1:1">
      <c r="A53" s="33"/>
    </row>
    <row r="54" spans="1:1">
      <c r="A54" s="33"/>
    </row>
    <row r="55" spans="1:1">
      <c r="A55" s="33"/>
    </row>
    <row r="56" spans="1:1">
      <c r="A56" s="33"/>
    </row>
    <row r="57" spans="1:1">
      <c r="A57" s="33"/>
    </row>
    <row r="58" spans="1:1">
      <c r="A58" s="33"/>
    </row>
    <row r="59" spans="1:1">
      <c r="A59" s="33"/>
    </row>
    <row r="60" spans="1:1">
      <c r="A60" s="33"/>
    </row>
    <row r="61" spans="1:1">
      <c r="A61" s="33"/>
    </row>
    <row r="62" spans="1:1">
      <c r="A62" s="33"/>
    </row>
    <row r="63" spans="1:1">
      <c r="A63" s="33"/>
    </row>
    <row r="64" spans="1:1">
      <c r="A64" s="33"/>
    </row>
    <row r="65" spans="1:1">
      <c r="A65" s="33"/>
    </row>
    <row r="66" spans="1:1">
      <c r="A66" s="33"/>
    </row>
    <row r="67" spans="1:1">
      <c r="A67" s="33"/>
    </row>
    <row r="68" spans="1:1">
      <c r="A68" s="33"/>
    </row>
    <row r="69" spans="1:1">
      <c r="A69" s="33"/>
    </row>
    <row r="70" spans="1:1">
      <c r="A70" s="33"/>
    </row>
    <row r="71" spans="1:1">
      <c r="A71" s="33"/>
    </row>
    <row r="72" spans="1:1">
      <c r="A72" s="33"/>
    </row>
    <row r="73" spans="1:1">
      <c r="A73" s="33"/>
    </row>
    <row r="74" spans="1:1">
      <c r="A74" s="33"/>
    </row>
    <row r="75" spans="1:1">
      <c r="A75" s="33"/>
    </row>
    <row r="76" spans="1:1">
      <c r="A76" s="33"/>
    </row>
    <row r="77" spans="1:1">
      <c r="A77" s="33"/>
    </row>
    <row r="78" spans="1:1">
      <c r="A78" s="33"/>
    </row>
    <row r="79" spans="1:1">
      <c r="A79" s="33"/>
    </row>
    <row r="80" spans="1:1">
      <c r="A80" s="33"/>
    </row>
    <row r="81" spans="1:2">
      <c r="A81" s="33"/>
    </row>
    <row r="82" spans="1:2">
      <c r="A82" s="33"/>
    </row>
    <row r="83" spans="1:2">
      <c r="A83" s="33"/>
    </row>
    <row r="84" spans="1:2">
      <c r="A84" s="33"/>
    </row>
    <row r="85" spans="1:2">
      <c r="A85" s="33"/>
    </row>
    <row r="86" spans="1:2">
      <c r="A86" s="33"/>
    </row>
    <row r="87" spans="1:2">
      <c r="A87" s="33"/>
    </row>
    <row r="88" spans="1:2">
      <c r="A88" s="33"/>
    </row>
    <row r="89" spans="1:2">
      <c r="A89" s="33"/>
    </row>
    <row r="90" spans="1:2">
      <c r="A90" s="33"/>
    </row>
    <row r="91" spans="1:2">
      <c r="A91" s="33"/>
    </row>
    <row r="92" spans="1:2">
      <c r="A92" s="33"/>
    </row>
    <row r="93" spans="1:2">
      <c r="A93" s="33"/>
      <c r="B93" s="26"/>
    </row>
    <row r="94" spans="1:2">
      <c r="A94" s="33"/>
    </row>
    <row r="95" spans="1:2" ht="323.2" customHeight="1">
      <c r="A95" s="33"/>
      <c r="B95" s="26"/>
    </row>
    <row r="96" spans="1:2">
      <c r="A96" s="33"/>
    </row>
    <row r="97" spans="1:2">
      <c r="A97" s="33"/>
      <c r="B97" s="26"/>
    </row>
    <row r="98" spans="1:2">
      <c r="A98" s="33"/>
    </row>
    <row r="99" spans="1:2" ht="246" customHeight="1">
      <c r="A99" s="33"/>
      <c r="B99" s="26"/>
    </row>
    <row r="100" spans="1:2">
      <c r="A100" s="33"/>
    </row>
    <row r="101" spans="1:2">
      <c r="A101" s="33"/>
    </row>
    <row r="102" spans="1:2">
      <c r="A102" s="33"/>
    </row>
    <row r="103" spans="1:2">
      <c r="A103" s="33"/>
    </row>
    <row r="104" spans="1:2">
      <c r="A104" s="33"/>
    </row>
    <row r="105" spans="1:2">
      <c r="A105" s="33"/>
    </row>
    <row r="106" spans="1:2">
      <c r="A106" s="33"/>
    </row>
    <row r="107" spans="1:2">
      <c r="A107" s="33"/>
    </row>
    <row r="108" spans="1:2">
      <c r="A108" s="33"/>
    </row>
    <row r="109" spans="1:2">
      <c r="A109" s="33"/>
    </row>
    <row r="110" spans="1:2">
      <c r="A110" s="33"/>
    </row>
    <row r="111" spans="1:2">
      <c r="A111" s="33"/>
    </row>
    <row r="112" spans="1:2">
      <c r="A112" s="33"/>
    </row>
    <row r="113" spans="1:1">
      <c r="A113" s="33"/>
    </row>
    <row r="114" spans="1:1">
      <c r="A114" s="33"/>
    </row>
    <row r="115" spans="1:1">
      <c r="A115" s="33"/>
    </row>
    <row r="116" spans="1:1">
      <c r="A116" s="33"/>
    </row>
    <row r="117" spans="1:1">
      <c r="A117" s="33"/>
    </row>
    <row r="118" spans="1:1">
      <c r="A118" s="33"/>
    </row>
    <row r="119" spans="1:1">
      <c r="A119" s="33"/>
    </row>
    <row r="120" spans="1:1">
      <c r="A120" s="33"/>
    </row>
    <row r="121" spans="1:1">
      <c r="A121" s="33"/>
    </row>
    <row r="122" spans="1:1">
      <c r="A122" s="33"/>
    </row>
    <row r="123" spans="1:1">
      <c r="A123" s="33"/>
    </row>
    <row r="124" spans="1:1">
      <c r="A124" s="33"/>
    </row>
    <row r="125" spans="1:1">
      <c r="A125" s="33"/>
    </row>
    <row r="126" spans="1:1">
      <c r="A126" s="33"/>
    </row>
    <row r="127" spans="1:1">
      <c r="A127" s="33"/>
    </row>
    <row r="128" spans="1:1">
      <c r="A128" s="33"/>
    </row>
    <row r="129" spans="1:1">
      <c r="A129" s="33"/>
    </row>
    <row r="130" spans="1:1">
      <c r="A130" s="33"/>
    </row>
    <row r="131" spans="1:1">
      <c r="A131" s="33"/>
    </row>
    <row r="132" spans="1:1">
      <c r="A132" s="33"/>
    </row>
    <row r="133" spans="1:1">
      <c r="A133" s="33"/>
    </row>
    <row r="134" spans="1:1">
      <c r="A134" s="33"/>
    </row>
    <row r="135" spans="1:1">
      <c r="A135" s="33"/>
    </row>
    <row r="136" spans="1:1">
      <c r="A136" s="33"/>
    </row>
    <row r="137" spans="1:1">
      <c r="A137" s="33"/>
    </row>
    <row r="138" spans="1:1">
      <c r="A138" s="33"/>
    </row>
    <row r="139" spans="1:1">
      <c r="A139" s="33"/>
    </row>
    <row r="140" spans="1:1">
      <c r="A140" s="33"/>
    </row>
    <row r="141" spans="1:1">
      <c r="A141" s="33"/>
    </row>
    <row r="142" spans="1:1">
      <c r="A142" s="33"/>
    </row>
    <row r="143" spans="1:1">
      <c r="A143" s="33"/>
    </row>
    <row r="144" spans="1:1">
      <c r="A144" s="33"/>
    </row>
    <row r="145" spans="1:1">
      <c r="A145" s="33"/>
    </row>
    <row r="146" spans="1:1">
      <c r="A146" s="33"/>
    </row>
    <row r="147" spans="1:1">
      <c r="A147" s="33"/>
    </row>
    <row r="148" spans="1:1">
      <c r="A148" s="33"/>
    </row>
    <row r="149" spans="1:1">
      <c r="A149" s="33"/>
    </row>
    <row r="150" spans="1:1">
      <c r="A150" s="33"/>
    </row>
    <row r="151" spans="1:1">
      <c r="A151" s="33"/>
    </row>
    <row r="152" spans="1:1">
      <c r="A152" s="33"/>
    </row>
    <row r="153" spans="1:1">
      <c r="A153" s="33"/>
    </row>
    <row r="154" spans="1:1">
      <c r="A154" s="33"/>
    </row>
    <row r="155" spans="1:1">
      <c r="A155" s="33"/>
    </row>
    <row r="156" spans="1:1">
      <c r="A156" s="33"/>
    </row>
    <row r="157" spans="1:1">
      <c r="A157" s="33"/>
    </row>
    <row r="158" spans="1:1">
      <c r="A158" s="33"/>
    </row>
    <row r="159" spans="1:1">
      <c r="A159" s="33"/>
    </row>
    <row r="160" spans="1:1">
      <c r="A160" s="33"/>
    </row>
    <row r="161" spans="1:1">
      <c r="A161" s="33"/>
    </row>
    <row r="162" spans="1:1">
      <c r="A162" s="33"/>
    </row>
    <row r="163" spans="1:1">
      <c r="A163" s="33"/>
    </row>
    <row r="164" spans="1:1">
      <c r="A164" s="33"/>
    </row>
    <row r="165" spans="1:1">
      <c r="A165" s="33"/>
    </row>
    <row r="166" spans="1:1">
      <c r="A166" s="33"/>
    </row>
    <row r="167" spans="1:1">
      <c r="A167" s="33"/>
    </row>
    <row r="168" spans="1:1">
      <c r="A168" s="33"/>
    </row>
    <row r="169" spans="1:1">
      <c r="A169" s="33"/>
    </row>
    <row r="170" spans="1:1">
      <c r="A170" s="33"/>
    </row>
    <row r="171" spans="1:1">
      <c r="A171" s="33"/>
    </row>
    <row r="172" spans="1:1">
      <c r="A172" s="33"/>
    </row>
    <row r="173" spans="1:1">
      <c r="A173" s="33"/>
    </row>
    <row r="174" spans="1:1">
      <c r="A174" s="33"/>
    </row>
    <row r="175" spans="1:1">
      <c r="A175" s="33"/>
    </row>
    <row r="176" spans="1:1">
      <c r="A176" s="33"/>
    </row>
    <row r="177" spans="1:1">
      <c r="A177" s="33"/>
    </row>
    <row r="178" spans="1:1">
      <c r="A178" s="33"/>
    </row>
    <row r="179" spans="1:1">
      <c r="A179" s="33"/>
    </row>
    <row r="180" spans="1:1">
      <c r="A180" s="33"/>
    </row>
    <row r="181" spans="1:1">
      <c r="A181" s="33"/>
    </row>
    <row r="182" spans="1:1">
      <c r="A182" s="33"/>
    </row>
    <row r="183" spans="1:1">
      <c r="A183" s="33"/>
    </row>
    <row r="184" spans="1:1">
      <c r="A184" s="33"/>
    </row>
    <row r="185" spans="1:1">
      <c r="A185" s="33"/>
    </row>
    <row r="186" spans="1:1">
      <c r="A186" s="33"/>
    </row>
    <row r="187" spans="1:1">
      <c r="A187" s="33"/>
    </row>
    <row r="188" spans="1:1">
      <c r="A188" s="33"/>
    </row>
    <row r="189" spans="1:1">
      <c r="A189" s="33"/>
    </row>
    <row r="190" spans="1:1">
      <c r="A190" s="33"/>
    </row>
    <row r="191" spans="1:1">
      <c r="A191" s="33"/>
    </row>
    <row r="192" spans="1:1">
      <c r="A192" s="33"/>
    </row>
    <row r="193" spans="1:1">
      <c r="A193" s="33"/>
    </row>
    <row r="194" spans="1:1">
      <c r="A194" s="33"/>
    </row>
    <row r="195" spans="1:1">
      <c r="A195" s="33"/>
    </row>
    <row r="196" spans="1:1">
      <c r="A196" s="33"/>
    </row>
    <row r="197" spans="1:1">
      <c r="A197" s="33"/>
    </row>
    <row r="198" spans="1:1">
      <c r="A198" s="33"/>
    </row>
    <row r="199" spans="1:1">
      <c r="A199" s="33"/>
    </row>
    <row r="200" spans="1:1">
      <c r="A200" s="33"/>
    </row>
    <row r="201" spans="1:1">
      <c r="A201" s="33"/>
    </row>
    <row r="202" spans="1:1">
      <c r="A202" s="33"/>
    </row>
    <row r="203" spans="1:1">
      <c r="A203" s="33"/>
    </row>
    <row r="204" spans="1:1">
      <c r="A204" s="33"/>
    </row>
    <row r="205" spans="1:1">
      <c r="A205" s="33"/>
    </row>
    <row r="206" spans="1:1">
      <c r="A206" s="33"/>
    </row>
    <row r="207" spans="1:1">
      <c r="A207" s="33"/>
    </row>
    <row r="208" spans="1:1">
      <c r="A208" s="33"/>
    </row>
    <row r="209" spans="1:1">
      <c r="A209" s="33"/>
    </row>
    <row r="210" spans="1:1">
      <c r="A210" s="33"/>
    </row>
    <row r="211" spans="1:1">
      <c r="A211" s="33"/>
    </row>
    <row r="212" spans="1:1">
      <c r="A212" s="33"/>
    </row>
    <row r="213" spans="1:1">
      <c r="A213" s="33"/>
    </row>
    <row r="214" spans="1:1">
      <c r="A214" s="33"/>
    </row>
    <row r="215" spans="1:1">
      <c r="A215" s="33"/>
    </row>
    <row r="216" spans="1:1">
      <c r="A216" s="33"/>
    </row>
    <row r="217" spans="1:1">
      <c r="A217" s="33"/>
    </row>
    <row r="218" spans="1:1">
      <c r="A218" s="33"/>
    </row>
    <row r="219" spans="1:1">
      <c r="A219" s="33"/>
    </row>
    <row r="220" spans="1:1">
      <c r="A220" s="33"/>
    </row>
    <row r="221" spans="1:1">
      <c r="A221" s="33"/>
    </row>
    <row r="222" spans="1:1">
      <c r="A222" s="33"/>
    </row>
    <row r="223" spans="1:1">
      <c r="A223" s="33"/>
    </row>
    <row r="224" spans="1:1">
      <c r="A224" s="33"/>
    </row>
    <row r="225" spans="1:1">
      <c r="A225" s="33"/>
    </row>
    <row r="226" spans="1:1">
      <c r="A226" s="33"/>
    </row>
    <row r="227" spans="1:1">
      <c r="A227" s="33"/>
    </row>
    <row r="228" spans="1:1">
      <c r="A228" s="33"/>
    </row>
    <row r="229" spans="1:1">
      <c r="A229" s="33"/>
    </row>
    <row r="230" spans="1:1">
      <c r="A230" s="33"/>
    </row>
    <row r="231" spans="1:1">
      <c r="A231" s="33"/>
    </row>
    <row r="232" spans="1:1">
      <c r="A232" s="33"/>
    </row>
    <row r="233" spans="1:1">
      <c r="A233" s="33"/>
    </row>
    <row r="234" spans="1:1">
      <c r="A234" s="33"/>
    </row>
    <row r="235" spans="1:1">
      <c r="A235" s="33"/>
    </row>
    <row r="236" spans="1:1">
      <c r="A236" s="33"/>
    </row>
    <row r="237" spans="1:1">
      <c r="A237" s="33"/>
    </row>
    <row r="238" spans="1:1">
      <c r="A238" s="33"/>
    </row>
    <row r="239" spans="1:1">
      <c r="A239" s="33"/>
    </row>
    <row r="240" spans="1:1">
      <c r="A240" s="33"/>
    </row>
    <row r="241" spans="1:1">
      <c r="A241" s="33"/>
    </row>
    <row r="242" spans="1:1">
      <c r="A242" s="33"/>
    </row>
    <row r="243" spans="1:1">
      <c r="A243" s="33"/>
    </row>
    <row r="244" spans="1:1">
      <c r="A244" s="33"/>
    </row>
    <row r="245" spans="1:1">
      <c r="A245" s="33"/>
    </row>
    <row r="246" spans="1:1">
      <c r="A246" s="33"/>
    </row>
    <row r="247" spans="1:1">
      <c r="A247" s="33"/>
    </row>
    <row r="248" spans="1:1">
      <c r="A248" s="33"/>
    </row>
    <row r="249" spans="1:1">
      <c r="A249" s="33"/>
    </row>
    <row r="250" spans="1:1">
      <c r="A250" s="33"/>
    </row>
    <row r="251" spans="1:1">
      <c r="A251" s="33"/>
    </row>
    <row r="252" spans="1:1">
      <c r="A252" s="33"/>
    </row>
    <row r="253" spans="1:1">
      <c r="A253" s="33"/>
    </row>
    <row r="254" spans="1:1">
      <c r="A254" s="33"/>
    </row>
    <row r="255" spans="1:1">
      <c r="A255" s="33"/>
    </row>
    <row r="256" spans="1:1">
      <c r="A256" s="33"/>
    </row>
    <row r="257" spans="1:1">
      <c r="A257" s="33"/>
    </row>
    <row r="258" spans="1:1">
      <c r="A258" s="33"/>
    </row>
    <row r="259" spans="1:1">
      <c r="A259" s="33"/>
    </row>
    <row r="260" spans="1:1">
      <c r="A260" s="33"/>
    </row>
    <row r="261" spans="1:1">
      <c r="A261" s="33"/>
    </row>
    <row r="262" spans="1:1">
      <c r="A262" s="33"/>
    </row>
    <row r="263" spans="1:1">
      <c r="A263" s="33"/>
    </row>
    <row r="264" spans="1:1">
      <c r="A264" s="33"/>
    </row>
    <row r="265" spans="1:1">
      <c r="A265" s="33"/>
    </row>
    <row r="266" spans="1:1">
      <c r="A266" s="33"/>
    </row>
  </sheetData>
  <sheetProtection algorithmName="SHA-512" hashValue="rWOgOs6ot8kDad4Lb8BaTBMONZnUlrhgyy4ta9p4nIqxAen9mZRm6BLFajJFuJ6ee3cWpQKpc7VFjxf6q14Ijg==" saltValue="TVNsVpAqLhpdDC5/weKH5Q==" spinCount="100000" sheet="1" objects="1" scenarios="1" formatRows="0"/>
  <mergeCells count="14">
    <mergeCell ref="B22:I27"/>
    <mergeCell ref="C5:I5"/>
    <mergeCell ref="A13:I15"/>
    <mergeCell ref="A17:I18"/>
    <mergeCell ref="C6:I6"/>
    <mergeCell ref="A8:B8"/>
    <mergeCell ref="A9:B9"/>
    <mergeCell ref="A10:B10"/>
    <mergeCell ref="C8:I8"/>
    <mergeCell ref="A7:B7"/>
    <mergeCell ref="C7:I7"/>
    <mergeCell ref="C9:I9"/>
    <mergeCell ref="C10:I10"/>
    <mergeCell ref="A6:B6"/>
  </mergeCells>
  <pageMargins left="0.70866141732283472" right="0.70866141732283472" top="1.2168749999999999" bottom="0.74803149606299213" header="0.31496062992125984" footer="0.31496062992125984"/>
  <pageSetup paperSize="9" fitToHeight="0" orientation="portrait" r:id="rId1"/>
  <headerFooter>
    <oddHeader xml:space="preserve">&amp;L&amp;G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P262"/>
  <sheetViews>
    <sheetView view="pageLayout" zoomScaleNormal="100" workbookViewId="0">
      <selection activeCell="A16" sqref="A16:H16"/>
    </sheetView>
  </sheetViews>
  <sheetFormatPr defaultColWidth="8.83984375" defaultRowHeight="14.4"/>
  <cols>
    <col min="2" max="2" width="14.68359375" customWidth="1"/>
    <col min="8" max="8" width="17.68359375" customWidth="1"/>
    <col min="9" max="9" width="35.3125" customWidth="1"/>
    <col min="13" max="13" width="11.68359375" bestFit="1" customWidth="1"/>
    <col min="16" max="16" width="11.68359375" bestFit="1" customWidth="1"/>
  </cols>
  <sheetData>
    <row r="1" spans="1:9">
      <c r="A1" s="33"/>
    </row>
    <row r="2" spans="1:9">
      <c r="A2" s="33"/>
    </row>
    <row r="3" spans="1:9">
      <c r="A3" s="33"/>
    </row>
    <row r="4" spans="1:9" s="75" customFormat="1" ht="16.5" customHeight="1">
      <c r="A4" s="87" t="s">
        <v>191</v>
      </c>
      <c r="B4" s="88"/>
      <c r="C4" s="306" t="s">
        <v>495</v>
      </c>
      <c r="D4" s="306"/>
      <c r="E4" s="306"/>
      <c r="F4" s="306"/>
      <c r="G4" s="306"/>
      <c r="H4" s="307"/>
      <c r="I4" s="76"/>
    </row>
    <row r="5" spans="1:9" s="75" customFormat="1" ht="16.5" customHeight="1">
      <c r="A5" s="327" t="s">
        <v>497</v>
      </c>
      <c r="B5" s="328"/>
      <c r="C5" s="323" t="s">
        <v>496</v>
      </c>
      <c r="D5" s="323"/>
      <c r="E5" s="323"/>
      <c r="F5" s="323"/>
      <c r="G5" s="323"/>
      <c r="H5" s="324"/>
      <c r="I5" s="136"/>
    </row>
    <row r="6" spans="1:9" s="75" customFormat="1" ht="24" customHeight="1">
      <c r="A6" s="325" t="s">
        <v>183</v>
      </c>
      <c r="B6" s="326"/>
      <c r="C6" s="333" t="s">
        <v>0</v>
      </c>
      <c r="D6" s="333"/>
      <c r="E6" s="333"/>
      <c r="F6" s="333"/>
      <c r="G6" s="333"/>
      <c r="H6" s="334"/>
      <c r="I6" s="76"/>
    </row>
    <row r="7" spans="1:9" ht="27.7" customHeight="1">
      <c r="A7" s="325" t="s">
        <v>498</v>
      </c>
      <c r="B7" s="326"/>
      <c r="C7" s="331" t="s">
        <v>1013</v>
      </c>
      <c r="D7" s="331"/>
      <c r="E7" s="331"/>
      <c r="F7" s="331"/>
      <c r="G7" s="331"/>
      <c r="H7" s="332"/>
    </row>
    <row r="8" spans="1:9" ht="29.2" customHeight="1">
      <c r="A8" s="327" t="s">
        <v>184</v>
      </c>
      <c r="B8" s="328"/>
      <c r="C8" s="335" t="s">
        <v>1014</v>
      </c>
      <c r="D8" s="335"/>
      <c r="E8" s="335"/>
      <c r="F8" s="335"/>
      <c r="G8" s="335"/>
      <c r="H8" s="352"/>
    </row>
    <row r="9" spans="1:9" s="76" customFormat="1" ht="24" customHeight="1">
      <c r="A9" s="329" t="s">
        <v>185</v>
      </c>
      <c r="B9" s="330"/>
      <c r="C9" s="337" t="s">
        <v>1224</v>
      </c>
      <c r="D9" s="337"/>
      <c r="E9" s="337"/>
      <c r="F9" s="337"/>
      <c r="G9" s="337"/>
      <c r="H9" s="338"/>
    </row>
    <row r="10" spans="1:9" s="76" customFormat="1" ht="24" customHeight="1">
      <c r="A10" s="33"/>
      <c r="B10"/>
      <c r="C10"/>
      <c r="D10"/>
      <c r="E10"/>
      <c r="F10"/>
      <c r="G10"/>
      <c r="H10"/>
    </row>
    <row r="11" spans="1:9">
      <c r="A11" s="33"/>
    </row>
    <row r="12" spans="1:9">
      <c r="A12" s="308" t="s">
        <v>496</v>
      </c>
      <c r="B12" s="309"/>
      <c r="C12" s="309"/>
      <c r="D12" s="309"/>
      <c r="E12" s="309"/>
      <c r="F12" s="309"/>
      <c r="G12" s="309"/>
      <c r="H12" s="310"/>
    </row>
    <row r="13" spans="1:9" ht="15" customHeight="1">
      <c r="A13" s="311"/>
      <c r="B13" s="312"/>
      <c r="C13" s="312"/>
      <c r="D13" s="312"/>
      <c r="E13" s="312"/>
      <c r="F13" s="312"/>
      <c r="G13" s="312"/>
      <c r="H13" s="313"/>
    </row>
    <row r="14" spans="1:9" ht="15" customHeight="1">
      <c r="A14" s="314"/>
      <c r="B14" s="315"/>
      <c r="C14" s="315"/>
      <c r="D14" s="315"/>
      <c r="E14" s="315"/>
      <c r="F14" s="315"/>
      <c r="G14" s="315"/>
      <c r="H14" s="316"/>
    </row>
    <row r="15" spans="1:9" ht="20.399999999999999">
      <c r="A15" s="33"/>
      <c r="I15" s="140"/>
    </row>
    <row r="16" spans="1:9" ht="18.3">
      <c r="A16" s="353" t="s">
        <v>1111</v>
      </c>
      <c r="B16" s="354"/>
      <c r="C16" s="354"/>
      <c r="D16" s="354"/>
      <c r="E16" s="354"/>
      <c r="F16" s="354"/>
      <c r="G16" s="354"/>
      <c r="H16" s="355"/>
    </row>
    <row r="17" spans="1:16" ht="26.2" customHeight="1">
      <c r="A17" s="33"/>
      <c r="I17" s="141"/>
      <c r="M17" s="120"/>
      <c r="P17" s="120"/>
    </row>
    <row r="18" spans="1:16">
      <c r="A18" s="28"/>
      <c r="B18" s="349" t="s">
        <v>1</v>
      </c>
      <c r="C18" s="349"/>
      <c r="D18" s="349"/>
      <c r="E18" s="349"/>
      <c r="F18" s="349"/>
      <c r="G18" s="349"/>
      <c r="H18" s="148" t="s">
        <v>96</v>
      </c>
      <c r="M18" s="109"/>
      <c r="P18" s="109"/>
    </row>
    <row r="19" spans="1:16" ht="18" customHeight="1">
      <c r="A19" s="350"/>
      <c r="B19" s="351"/>
      <c r="C19" s="351"/>
      <c r="D19" s="351"/>
      <c r="E19" s="351"/>
      <c r="F19" s="351"/>
      <c r="G19" s="16"/>
      <c r="H19" s="16"/>
      <c r="I19" s="150"/>
      <c r="M19" s="120"/>
      <c r="P19" s="120"/>
    </row>
    <row r="20" spans="1:16" ht="18" customHeight="1">
      <c r="A20" s="28" t="s">
        <v>20</v>
      </c>
      <c r="B20" s="340" t="s">
        <v>11</v>
      </c>
      <c r="C20" s="340"/>
      <c r="D20" s="340"/>
      <c r="E20" s="340"/>
      <c r="F20" s="340"/>
      <c r="G20" s="340"/>
      <c r="H20" s="148">
        <f>'I.-PRIPR.IN ZAKLJ.DELA'!F42</f>
        <v>0</v>
      </c>
      <c r="I20" s="16"/>
    </row>
    <row r="21" spans="1:16" ht="18" customHeight="1">
      <c r="A21" s="28" t="s">
        <v>56</v>
      </c>
      <c r="B21" s="340" t="s">
        <v>7</v>
      </c>
      <c r="C21" s="340"/>
      <c r="D21" s="340"/>
      <c r="E21" s="340"/>
      <c r="F21" s="340"/>
      <c r="G21" s="340"/>
      <c r="H21" s="137">
        <f>'REKAP.GO DEL '!H37</f>
        <v>0</v>
      </c>
      <c r="I21" s="150"/>
      <c r="M21" s="68"/>
      <c r="P21" s="68"/>
    </row>
    <row r="22" spans="1:16" ht="18" customHeight="1">
      <c r="A22" s="29"/>
      <c r="B22" s="17"/>
      <c r="C22" s="17"/>
      <c r="D22" s="18"/>
      <c r="E22" s="19"/>
      <c r="F22" s="20"/>
      <c r="G22" s="16"/>
      <c r="H22" s="149"/>
      <c r="I22" s="68"/>
      <c r="M22" s="120"/>
      <c r="P22" s="120"/>
    </row>
    <row r="23" spans="1:16" ht="18" customHeight="1">
      <c r="A23" s="27"/>
      <c r="B23" s="347" t="s">
        <v>4</v>
      </c>
      <c r="C23" s="348"/>
      <c r="D23" s="348"/>
      <c r="E23" s="348"/>
      <c r="F23" s="348"/>
      <c r="G23" s="348"/>
      <c r="H23" s="145">
        <f>SUM(H20:H21)</f>
        <v>0</v>
      </c>
      <c r="I23" s="143"/>
    </row>
    <row r="24" spans="1:16" ht="18" customHeight="1">
      <c r="A24" s="34"/>
      <c r="B24" s="21"/>
      <c r="C24" s="21"/>
      <c r="D24" s="22"/>
      <c r="E24" s="23"/>
      <c r="F24" s="24"/>
      <c r="G24" s="16"/>
      <c r="H24" s="149"/>
      <c r="I24" s="143"/>
    </row>
    <row r="25" spans="1:16" ht="18" customHeight="1">
      <c r="A25" s="31"/>
      <c r="B25" s="344" t="s">
        <v>5</v>
      </c>
      <c r="C25" s="345"/>
      <c r="D25" s="345"/>
      <c r="E25" s="345"/>
      <c r="F25" s="345"/>
      <c r="G25" s="346"/>
      <c r="H25" s="137">
        <f>H23*22 %</f>
        <v>0</v>
      </c>
      <c r="I25" s="143"/>
    </row>
    <row r="26" spans="1:16" ht="18" customHeight="1" thickBot="1">
      <c r="A26" s="34"/>
      <c r="B26" s="21"/>
      <c r="C26" s="21"/>
      <c r="D26" s="22"/>
      <c r="E26" s="23"/>
      <c r="F26" s="24"/>
      <c r="G26" s="16"/>
      <c r="H26" s="151"/>
      <c r="I26" s="143"/>
    </row>
    <row r="27" spans="1:16" ht="18" customHeight="1" thickBot="1">
      <c r="A27" s="30"/>
      <c r="B27" s="341" t="s">
        <v>6</v>
      </c>
      <c r="C27" s="342"/>
      <c r="D27" s="342"/>
      <c r="E27" s="342"/>
      <c r="F27" s="342"/>
      <c r="G27" s="343"/>
      <c r="H27" s="147">
        <f>SUM(H23,H25)</f>
        <v>0</v>
      </c>
      <c r="I27" s="143"/>
    </row>
    <row r="28" spans="1:16" ht="18" customHeight="1">
      <c r="A28" s="33"/>
      <c r="B28" s="16"/>
      <c r="C28" s="16"/>
      <c r="D28" s="16"/>
      <c r="E28" s="16"/>
      <c r="F28" s="16"/>
      <c r="G28" s="16"/>
      <c r="H28" s="16"/>
      <c r="I28" s="143"/>
    </row>
    <row r="29" spans="1:16">
      <c r="A29" s="77"/>
      <c r="B29" s="78"/>
      <c r="C29" s="78"/>
      <c r="D29" s="22"/>
      <c r="E29" s="22"/>
      <c r="F29" s="79"/>
      <c r="G29" s="74"/>
      <c r="H29" s="74"/>
      <c r="I29" s="16"/>
    </row>
    <row r="30" spans="1:16" s="74" customFormat="1">
      <c r="A30" s="77"/>
      <c r="B30" s="21"/>
      <c r="C30" s="21"/>
      <c r="D30" s="22"/>
      <c r="E30" s="22"/>
      <c r="F30" s="79"/>
    </row>
    <row r="31" spans="1:16" s="74" customFormat="1">
      <c r="A31" s="77"/>
      <c r="B31" s="21"/>
      <c r="C31" s="21"/>
      <c r="D31" s="22"/>
      <c r="E31" s="22"/>
      <c r="F31" s="79"/>
    </row>
    <row r="32" spans="1:16" s="74" customFormat="1" ht="22.5" customHeight="1">
      <c r="A32" s="77"/>
      <c r="B32" s="339"/>
      <c r="C32" s="339"/>
      <c r="D32" s="339"/>
      <c r="E32" s="22"/>
      <c r="F32" s="79"/>
    </row>
    <row r="33" spans="1:8" s="74" customFormat="1" ht="15" customHeight="1">
      <c r="A33" s="33"/>
      <c r="B33"/>
      <c r="C33"/>
      <c r="D33"/>
      <c r="E33"/>
      <c r="F33"/>
      <c r="G33"/>
      <c r="H33"/>
    </row>
    <row r="34" spans="1:8">
      <c r="A34" s="33"/>
    </row>
    <row r="35" spans="1:8">
      <c r="A35" s="33"/>
    </row>
    <row r="36" spans="1:8">
      <c r="A36" s="33"/>
    </row>
    <row r="37" spans="1:8">
      <c r="A37" s="33"/>
    </row>
    <row r="38" spans="1:8">
      <c r="A38" s="33"/>
    </row>
    <row r="39" spans="1:8">
      <c r="A39" s="33"/>
    </row>
    <row r="40" spans="1:8">
      <c r="A40" s="33"/>
    </row>
    <row r="41" spans="1:8">
      <c r="A41" s="33"/>
    </row>
    <row r="42" spans="1:8">
      <c r="A42" s="33"/>
    </row>
    <row r="43" spans="1:8">
      <c r="A43" s="33"/>
    </row>
    <row r="44" spans="1:8">
      <c r="A44" s="33"/>
    </row>
    <row r="45" spans="1:8">
      <c r="A45" s="33"/>
    </row>
    <row r="46" spans="1:8">
      <c r="A46" s="33"/>
    </row>
    <row r="47" spans="1:8">
      <c r="A47" s="33"/>
    </row>
    <row r="48" spans="1:8">
      <c r="A48" s="33"/>
    </row>
    <row r="49" spans="1:1">
      <c r="A49" s="33"/>
    </row>
    <row r="50" spans="1:1">
      <c r="A50" s="33"/>
    </row>
    <row r="51" spans="1:1">
      <c r="A51" s="33"/>
    </row>
    <row r="52" spans="1:1">
      <c r="A52" s="33"/>
    </row>
    <row r="53" spans="1:1">
      <c r="A53" s="33"/>
    </row>
    <row r="54" spans="1:1">
      <c r="A54" s="33"/>
    </row>
    <row r="55" spans="1:1">
      <c r="A55" s="33"/>
    </row>
    <row r="56" spans="1:1">
      <c r="A56" s="33"/>
    </row>
    <row r="57" spans="1:1">
      <c r="A57" s="33"/>
    </row>
    <row r="58" spans="1:1">
      <c r="A58" s="33"/>
    </row>
    <row r="59" spans="1:1">
      <c r="A59" s="33"/>
    </row>
    <row r="60" spans="1:1">
      <c r="A60" s="33"/>
    </row>
    <row r="61" spans="1:1">
      <c r="A61" s="33"/>
    </row>
    <row r="62" spans="1:1">
      <c r="A62" s="33"/>
    </row>
    <row r="63" spans="1:1">
      <c r="A63" s="33"/>
    </row>
    <row r="64" spans="1:1">
      <c r="A64" s="33"/>
    </row>
    <row r="65" spans="1:1">
      <c r="A65" s="33"/>
    </row>
    <row r="66" spans="1:1">
      <c r="A66" s="33"/>
    </row>
    <row r="67" spans="1:1">
      <c r="A67" s="33"/>
    </row>
    <row r="68" spans="1:1">
      <c r="A68" s="33"/>
    </row>
    <row r="69" spans="1:1">
      <c r="A69" s="33"/>
    </row>
    <row r="70" spans="1:1">
      <c r="A70" s="33"/>
    </row>
    <row r="71" spans="1:1">
      <c r="A71" s="33"/>
    </row>
    <row r="72" spans="1:1">
      <c r="A72" s="33"/>
    </row>
    <row r="73" spans="1:1">
      <c r="A73" s="33"/>
    </row>
    <row r="74" spans="1:1">
      <c r="A74" s="33"/>
    </row>
    <row r="75" spans="1:1">
      <c r="A75" s="33"/>
    </row>
    <row r="76" spans="1:1">
      <c r="A76" s="33"/>
    </row>
    <row r="77" spans="1:1">
      <c r="A77" s="33"/>
    </row>
    <row r="78" spans="1:1">
      <c r="A78" s="33"/>
    </row>
    <row r="79" spans="1:1">
      <c r="A79" s="33"/>
    </row>
    <row r="80" spans="1:1">
      <c r="A80" s="33"/>
    </row>
    <row r="81" spans="1:2">
      <c r="A81" s="33"/>
    </row>
    <row r="82" spans="1:2">
      <c r="A82" s="33"/>
    </row>
    <row r="83" spans="1:2">
      <c r="A83" s="33"/>
    </row>
    <row r="84" spans="1:2">
      <c r="A84" s="33"/>
    </row>
    <row r="85" spans="1:2">
      <c r="A85" s="33"/>
    </row>
    <row r="86" spans="1:2">
      <c r="A86" s="33"/>
    </row>
    <row r="87" spans="1:2">
      <c r="A87" s="33"/>
    </row>
    <row r="88" spans="1:2">
      <c r="A88" s="33"/>
    </row>
    <row r="89" spans="1:2">
      <c r="A89" s="33"/>
      <c r="B89" s="26"/>
    </row>
    <row r="90" spans="1:2">
      <c r="A90" s="33"/>
    </row>
    <row r="91" spans="1:2">
      <c r="A91" s="33"/>
      <c r="B91" s="26"/>
    </row>
    <row r="92" spans="1:2" ht="323.2" customHeight="1">
      <c r="A92" s="33"/>
    </row>
    <row r="93" spans="1:2">
      <c r="A93" s="33"/>
      <c r="B93" s="26"/>
    </row>
    <row r="94" spans="1:2">
      <c r="A94" s="33"/>
    </row>
    <row r="95" spans="1:2">
      <c r="A95" s="33"/>
      <c r="B95" s="26"/>
    </row>
    <row r="96" spans="1:2" ht="246" customHeight="1">
      <c r="A96" s="33"/>
    </row>
    <row r="97" spans="1: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row r="116" spans="1:1">
      <c r="A116" s="33"/>
    </row>
    <row r="117" spans="1:1">
      <c r="A117" s="33"/>
    </row>
    <row r="118" spans="1:1">
      <c r="A118" s="33"/>
    </row>
    <row r="119" spans="1:1">
      <c r="A119" s="33"/>
    </row>
    <row r="120" spans="1:1">
      <c r="A120" s="33"/>
    </row>
    <row r="121" spans="1:1">
      <c r="A121" s="33"/>
    </row>
    <row r="122" spans="1:1">
      <c r="A122" s="33"/>
    </row>
    <row r="123" spans="1:1">
      <c r="A123" s="33"/>
    </row>
    <row r="124" spans="1:1">
      <c r="A124" s="33"/>
    </row>
    <row r="125" spans="1:1">
      <c r="A125" s="33"/>
    </row>
    <row r="126" spans="1:1">
      <c r="A126" s="33"/>
    </row>
    <row r="127" spans="1:1">
      <c r="A127" s="33"/>
    </row>
    <row r="128" spans="1:1">
      <c r="A128" s="33"/>
    </row>
    <row r="129" spans="1:1">
      <c r="A129" s="33"/>
    </row>
    <row r="130" spans="1:1">
      <c r="A130" s="33"/>
    </row>
    <row r="131" spans="1:1">
      <c r="A131" s="33"/>
    </row>
    <row r="132" spans="1:1">
      <c r="A132" s="33"/>
    </row>
    <row r="133" spans="1:1">
      <c r="A133" s="33"/>
    </row>
    <row r="134" spans="1:1">
      <c r="A134" s="33"/>
    </row>
    <row r="135" spans="1:1">
      <c r="A135" s="33"/>
    </row>
    <row r="136" spans="1:1">
      <c r="A136" s="33"/>
    </row>
    <row r="137" spans="1:1">
      <c r="A137" s="33"/>
    </row>
    <row r="138" spans="1:1">
      <c r="A138" s="33"/>
    </row>
    <row r="139" spans="1:1">
      <c r="A139" s="33"/>
    </row>
    <row r="140" spans="1:1">
      <c r="A140" s="33"/>
    </row>
    <row r="141" spans="1:1">
      <c r="A141" s="33"/>
    </row>
    <row r="142" spans="1:1">
      <c r="A142" s="33"/>
    </row>
    <row r="143" spans="1:1">
      <c r="A143" s="33"/>
    </row>
    <row r="144" spans="1:1">
      <c r="A144" s="33"/>
    </row>
    <row r="145" spans="1:1">
      <c r="A145" s="33"/>
    </row>
    <row r="146" spans="1:1">
      <c r="A146" s="33"/>
    </row>
    <row r="147" spans="1:1">
      <c r="A147" s="33"/>
    </row>
    <row r="148" spans="1:1">
      <c r="A148" s="33"/>
    </row>
    <row r="149" spans="1:1">
      <c r="A149" s="33"/>
    </row>
    <row r="150" spans="1:1">
      <c r="A150" s="33"/>
    </row>
    <row r="151" spans="1:1">
      <c r="A151" s="33"/>
    </row>
    <row r="152" spans="1:1">
      <c r="A152" s="33"/>
    </row>
    <row r="153" spans="1:1">
      <c r="A153" s="33"/>
    </row>
    <row r="154" spans="1:1">
      <c r="A154" s="33"/>
    </row>
    <row r="155" spans="1:1">
      <c r="A155" s="33"/>
    </row>
    <row r="156" spans="1:1">
      <c r="A156" s="33"/>
    </row>
    <row r="157" spans="1:1">
      <c r="A157" s="33"/>
    </row>
    <row r="158" spans="1:1">
      <c r="A158" s="33"/>
    </row>
    <row r="159" spans="1:1">
      <c r="A159" s="33"/>
    </row>
    <row r="160" spans="1:1">
      <c r="A160" s="33"/>
    </row>
    <row r="161" spans="1:1">
      <c r="A161" s="33"/>
    </row>
    <row r="162" spans="1:1">
      <c r="A162" s="33"/>
    </row>
    <row r="163" spans="1:1">
      <c r="A163" s="33"/>
    </row>
    <row r="164" spans="1:1">
      <c r="A164" s="33"/>
    </row>
    <row r="165" spans="1:1">
      <c r="A165" s="33"/>
    </row>
    <row r="166" spans="1:1">
      <c r="A166" s="33"/>
    </row>
    <row r="167" spans="1:1">
      <c r="A167" s="33"/>
    </row>
    <row r="168" spans="1:1">
      <c r="A168" s="33"/>
    </row>
    <row r="169" spans="1:1">
      <c r="A169" s="33"/>
    </row>
    <row r="170" spans="1:1">
      <c r="A170" s="33"/>
    </row>
    <row r="171" spans="1:1">
      <c r="A171" s="33"/>
    </row>
    <row r="172" spans="1:1">
      <c r="A172" s="33"/>
    </row>
    <row r="173" spans="1:1">
      <c r="A173" s="33"/>
    </row>
    <row r="174" spans="1:1">
      <c r="A174" s="33"/>
    </row>
    <row r="175" spans="1:1">
      <c r="A175" s="33"/>
    </row>
    <row r="176" spans="1:1">
      <c r="A176" s="33"/>
    </row>
    <row r="177" spans="1:1">
      <c r="A177" s="33"/>
    </row>
    <row r="178" spans="1:1">
      <c r="A178" s="33"/>
    </row>
    <row r="179" spans="1:1">
      <c r="A179" s="33"/>
    </row>
    <row r="180" spans="1:1">
      <c r="A180" s="33"/>
    </row>
    <row r="181" spans="1:1">
      <c r="A181" s="33"/>
    </row>
    <row r="182" spans="1:1">
      <c r="A182" s="33"/>
    </row>
    <row r="183" spans="1:1">
      <c r="A183" s="33"/>
    </row>
    <row r="184" spans="1:1">
      <c r="A184" s="33"/>
    </row>
    <row r="185" spans="1:1">
      <c r="A185" s="33"/>
    </row>
    <row r="186" spans="1:1">
      <c r="A186" s="33"/>
    </row>
    <row r="187" spans="1:1">
      <c r="A187" s="33"/>
    </row>
    <row r="188" spans="1:1">
      <c r="A188" s="33"/>
    </row>
    <row r="189" spans="1:1">
      <c r="A189" s="33"/>
    </row>
    <row r="190" spans="1:1">
      <c r="A190" s="33"/>
    </row>
    <row r="191" spans="1:1">
      <c r="A191" s="33"/>
    </row>
    <row r="192" spans="1:1">
      <c r="A192" s="33"/>
    </row>
    <row r="193" spans="1:1">
      <c r="A193" s="33"/>
    </row>
    <row r="194" spans="1:1">
      <c r="A194" s="33"/>
    </row>
    <row r="195" spans="1:1">
      <c r="A195" s="33"/>
    </row>
    <row r="196" spans="1:1">
      <c r="A196" s="33"/>
    </row>
    <row r="197" spans="1:1">
      <c r="A197" s="33"/>
    </row>
    <row r="198" spans="1:1">
      <c r="A198" s="33"/>
    </row>
    <row r="199" spans="1:1">
      <c r="A199" s="33"/>
    </row>
    <row r="200" spans="1:1">
      <c r="A200" s="33"/>
    </row>
    <row r="201" spans="1:1">
      <c r="A201" s="33"/>
    </row>
    <row r="202" spans="1:1">
      <c r="A202" s="33"/>
    </row>
    <row r="203" spans="1:1">
      <c r="A203" s="33"/>
    </row>
    <row r="204" spans="1:1">
      <c r="A204" s="33"/>
    </row>
    <row r="205" spans="1:1">
      <c r="A205" s="33"/>
    </row>
    <row r="206" spans="1:1">
      <c r="A206" s="33"/>
    </row>
    <row r="207" spans="1:1">
      <c r="A207" s="33"/>
    </row>
    <row r="208" spans="1:1">
      <c r="A208" s="33"/>
    </row>
    <row r="209" spans="1:1">
      <c r="A209" s="33"/>
    </row>
    <row r="210" spans="1:1">
      <c r="A210" s="33"/>
    </row>
    <row r="211" spans="1:1">
      <c r="A211" s="33"/>
    </row>
    <row r="212" spans="1:1">
      <c r="A212" s="33"/>
    </row>
    <row r="213" spans="1:1">
      <c r="A213" s="33"/>
    </row>
    <row r="214" spans="1:1">
      <c r="A214" s="33"/>
    </row>
    <row r="215" spans="1:1">
      <c r="A215" s="33"/>
    </row>
    <row r="216" spans="1:1">
      <c r="A216" s="33"/>
    </row>
    <row r="217" spans="1:1">
      <c r="A217" s="33"/>
    </row>
    <row r="218" spans="1:1">
      <c r="A218" s="33"/>
    </row>
    <row r="219" spans="1:1">
      <c r="A219" s="33"/>
    </row>
    <row r="220" spans="1:1">
      <c r="A220" s="33"/>
    </row>
    <row r="221" spans="1:1">
      <c r="A221" s="33"/>
    </row>
    <row r="222" spans="1:1">
      <c r="A222" s="33"/>
    </row>
    <row r="223" spans="1:1">
      <c r="A223" s="33"/>
    </row>
    <row r="224" spans="1:1">
      <c r="A224" s="33"/>
    </row>
    <row r="225" spans="1:1">
      <c r="A225" s="33"/>
    </row>
    <row r="226" spans="1:1">
      <c r="A226" s="33"/>
    </row>
    <row r="227" spans="1:1">
      <c r="A227" s="33"/>
    </row>
    <row r="228" spans="1:1">
      <c r="A228" s="33"/>
    </row>
    <row r="229" spans="1:1">
      <c r="A229" s="33"/>
    </row>
    <row r="230" spans="1:1">
      <c r="A230" s="33"/>
    </row>
    <row r="231" spans="1:1">
      <c r="A231" s="33"/>
    </row>
    <row r="232" spans="1:1">
      <c r="A232" s="33"/>
    </row>
    <row r="233" spans="1:1">
      <c r="A233" s="33"/>
    </row>
    <row r="234" spans="1:1">
      <c r="A234" s="33"/>
    </row>
    <row r="235" spans="1:1">
      <c r="A235" s="33"/>
    </row>
    <row r="236" spans="1:1">
      <c r="A236" s="33"/>
    </row>
    <row r="237" spans="1:1">
      <c r="A237" s="33"/>
    </row>
    <row r="238" spans="1:1">
      <c r="A238" s="33"/>
    </row>
    <row r="239" spans="1:1">
      <c r="A239" s="33"/>
    </row>
    <row r="240" spans="1:1">
      <c r="A240" s="33"/>
    </row>
    <row r="241" spans="1:1">
      <c r="A241" s="33"/>
    </row>
    <row r="242" spans="1:1">
      <c r="A242" s="33"/>
    </row>
    <row r="243" spans="1:1">
      <c r="A243" s="33"/>
    </row>
    <row r="244" spans="1:1">
      <c r="A244" s="33"/>
    </row>
    <row r="245" spans="1:1">
      <c r="A245" s="33"/>
    </row>
    <row r="246" spans="1:1">
      <c r="A246" s="33"/>
    </row>
    <row r="247" spans="1:1">
      <c r="A247" s="33"/>
    </row>
    <row r="248" spans="1:1">
      <c r="A248" s="33"/>
    </row>
    <row r="249" spans="1:1">
      <c r="A249" s="33"/>
    </row>
    <row r="250" spans="1:1">
      <c r="A250" s="33"/>
    </row>
    <row r="251" spans="1:1">
      <c r="A251" s="33"/>
    </row>
    <row r="252" spans="1:1">
      <c r="A252" s="33"/>
    </row>
    <row r="253" spans="1:1">
      <c r="A253" s="33"/>
    </row>
    <row r="254" spans="1:1">
      <c r="A254" s="33"/>
    </row>
    <row r="255" spans="1:1">
      <c r="A255" s="33"/>
    </row>
    <row r="256" spans="1:1">
      <c r="A256" s="33"/>
    </row>
    <row r="257" spans="1:1">
      <c r="A257" s="33"/>
    </row>
    <row r="258" spans="1:1">
      <c r="A258" s="33"/>
    </row>
    <row r="259" spans="1:1">
      <c r="A259" s="33"/>
    </row>
    <row r="260" spans="1:1">
      <c r="A260" s="33"/>
    </row>
    <row r="261" spans="1:1">
      <c r="A261" s="33"/>
    </row>
    <row r="262" spans="1:1">
      <c r="A262" s="33"/>
    </row>
  </sheetData>
  <sheetProtection algorithmName="SHA-512" hashValue="izAafrHniBE1s9ENyfI09aY9+1tV70ZL74eFP57bIQEFeecnaP/l581ZlpWGk441at/ht1WV4PgAcC11aO55lg==" saltValue="MCpSeEBb3mJ3VlMFMjYf0w==" spinCount="100000" sheet="1" objects="1" scenarios="1"/>
  <mergeCells count="21">
    <mergeCell ref="B20:G20"/>
    <mergeCell ref="A6:B6"/>
    <mergeCell ref="A8:B8"/>
    <mergeCell ref="A9:B9"/>
    <mergeCell ref="B18:G18"/>
    <mergeCell ref="A19:F19"/>
    <mergeCell ref="A7:B7"/>
    <mergeCell ref="C8:H8"/>
    <mergeCell ref="C9:H9"/>
    <mergeCell ref="A12:H14"/>
    <mergeCell ref="A16:H16"/>
    <mergeCell ref="B32:D32"/>
    <mergeCell ref="B21:G21"/>
    <mergeCell ref="B27:G27"/>
    <mergeCell ref="B25:G25"/>
    <mergeCell ref="B23:G23"/>
    <mergeCell ref="A5:B5"/>
    <mergeCell ref="C4:H4"/>
    <mergeCell ref="C5:H5"/>
    <mergeCell ref="C6:H6"/>
    <mergeCell ref="C7:H7"/>
  </mergeCells>
  <pageMargins left="0.70866141732283472" right="0.70866141732283472" top="1.340625" bottom="0.74803149606299213" header="0.31496062992125984" footer="0.31496062992125984"/>
  <pageSetup paperSize="9" fitToHeight="0" orientation="portrait" r:id="rId1"/>
  <headerFooter>
    <oddFooter>&amp;C&amp;A&amp;R&amp;P/&amp;N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2:M295"/>
  <sheetViews>
    <sheetView zoomScaleNormal="100" workbookViewId="0">
      <selection activeCell="K10" sqref="K10"/>
    </sheetView>
  </sheetViews>
  <sheetFormatPr defaultColWidth="8.83984375" defaultRowHeight="14.4"/>
  <cols>
    <col min="1" max="1" width="8.68359375" style="245" bestFit="1" customWidth="1"/>
    <col min="2" max="2" width="39.15625" style="226" customWidth="1"/>
    <col min="3" max="3" width="7.3125" style="228" bestFit="1" customWidth="1"/>
    <col min="4" max="4" width="8.68359375" style="228" customWidth="1"/>
    <col min="5" max="5" width="10.83984375" style="228" bestFit="1" customWidth="1"/>
    <col min="6" max="6" width="12.15625" style="228" customWidth="1"/>
    <col min="7" max="16384" width="8.83984375" style="226"/>
  </cols>
  <sheetData>
    <row r="2" spans="1:8" ht="21">
      <c r="A2" s="223" t="s">
        <v>175</v>
      </c>
      <c r="B2" s="224" t="s">
        <v>8</v>
      </c>
      <c r="C2" s="225" t="s">
        <v>176</v>
      </c>
      <c r="D2" s="225" t="s">
        <v>9</v>
      </c>
      <c r="E2" s="225" t="s">
        <v>10</v>
      </c>
      <c r="F2" s="225" t="s">
        <v>1141</v>
      </c>
    </row>
    <row r="3" spans="1:8" ht="37.5" customHeight="1">
      <c r="A3" s="227" t="s">
        <v>20</v>
      </c>
      <c r="B3" s="358" t="s">
        <v>11</v>
      </c>
      <c r="C3" s="358"/>
      <c r="D3" s="358"/>
    </row>
    <row r="4" spans="1:8">
      <c r="A4" s="215"/>
    </row>
    <row r="5" spans="1:8" ht="36.75" customHeight="1">
      <c r="A5" s="215"/>
      <c r="B5" s="356" t="s">
        <v>78</v>
      </c>
      <c r="C5" s="356"/>
      <c r="D5" s="356"/>
      <c r="E5" s="356"/>
      <c r="F5" s="356"/>
    </row>
    <row r="6" spans="1:8" ht="53.25" customHeight="1">
      <c r="A6" s="215"/>
      <c r="B6" s="356" t="s">
        <v>396</v>
      </c>
      <c r="C6" s="356"/>
      <c r="D6" s="356"/>
      <c r="E6" s="356"/>
      <c r="F6" s="356"/>
    </row>
    <row r="7" spans="1:8" ht="51.75" customHeight="1">
      <c r="A7" s="215"/>
      <c r="B7" s="356" t="s">
        <v>499</v>
      </c>
      <c r="C7" s="356"/>
      <c r="D7" s="356"/>
      <c r="E7" s="356"/>
      <c r="F7" s="356"/>
    </row>
    <row r="8" spans="1:8" ht="80.25" customHeight="1">
      <c r="A8" s="215"/>
      <c r="B8" s="357" t="s">
        <v>420</v>
      </c>
      <c r="C8" s="356"/>
      <c r="D8" s="356"/>
      <c r="E8" s="356"/>
      <c r="F8" s="356"/>
    </row>
    <row r="9" spans="1:8">
      <c r="A9" s="215"/>
      <c r="B9" s="229"/>
    </row>
    <row r="10" spans="1:8" ht="196.5" customHeight="1">
      <c r="A10" s="215" t="s">
        <v>12</v>
      </c>
      <c r="B10" s="230" t="s">
        <v>500</v>
      </c>
      <c r="C10" s="231" t="s">
        <v>13</v>
      </c>
      <c r="D10" s="232">
        <v>1</v>
      </c>
      <c r="E10" s="233"/>
      <c r="F10" s="232">
        <f>D10*E10</f>
        <v>0</v>
      </c>
      <c r="H10" s="234"/>
    </row>
    <row r="11" spans="1:8">
      <c r="A11" s="215"/>
      <c r="B11" s="230"/>
      <c r="C11" s="231"/>
      <c r="D11" s="232"/>
      <c r="E11" s="233"/>
      <c r="F11" s="232"/>
    </row>
    <row r="12" spans="1:8" ht="158.4">
      <c r="A12" s="215" t="s">
        <v>14</v>
      </c>
      <c r="B12" s="230" t="s">
        <v>687</v>
      </c>
      <c r="C12" s="231" t="s">
        <v>13</v>
      </c>
      <c r="D12" s="232">
        <v>4</v>
      </c>
      <c r="E12" s="233"/>
      <c r="F12" s="232">
        <f>D12*E12</f>
        <v>0</v>
      </c>
      <c r="H12" s="228"/>
    </row>
    <row r="13" spans="1:8">
      <c r="A13" s="215"/>
      <c r="B13" s="230"/>
      <c r="C13" s="231"/>
      <c r="D13" s="232"/>
      <c r="E13" s="233"/>
      <c r="F13" s="232"/>
    </row>
    <row r="14" spans="1:8" ht="93" customHeight="1">
      <c r="A14" s="215" t="s">
        <v>16</v>
      </c>
      <c r="B14" s="230" t="s">
        <v>391</v>
      </c>
      <c r="C14" s="231" t="s">
        <v>49</v>
      </c>
      <c r="D14" s="232">
        <v>40</v>
      </c>
      <c r="E14" s="233"/>
      <c r="F14" s="232">
        <f>D14*E14</f>
        <v>0</v>
      </c>
    </row>
    <row r="15" spans="1:8">
      <c r="A15" s="215"/>
      <c r="B15" s="229"/>
    </row>
    <row r="16" spans="1:8" ht="115.2">
      <c r="A16" s="215" t="s">
        <v>17</v>
      </c>
      <c r="B16" s="230" t="s">
        <v>688</v>
      </c>
      <c r="C16" s="231" t="s">
        <v>13</v>
      </c>
      <c r="D16" s="232">
        <v>1</v>
      </c>
      <c r="E16" s="233"/>
      <c r="F16" s="232">
        <f>D16*E16</f>
        <v>0</v>
      </c>
    </row>
    <row r="17" spans="1:13">
      <c r="A17" s="215"/>
      <c r="B17" s="229"/>
    </row>
    <row r="18" spans="1:13" ht="41.7" customHeight="1">
      <c r="A18" s="215" t="s">
        <v>50</v>
      </c>
      <c r="B18" s="230" t="s">
        <v>192</v>
      </c>
      <c r="C18" s="231" t="s">
        <v>13</v>
      </c>
      <c r="D18" s="232">
        <v>1</v>
      </c>
      <c r="E18" s="233"/>
      <c r="F18" s="232">
        <f>D18*E18</f>
        <v>0</v>
      </c>
    </row>
    <row r="19" spans="1:13">
      <c r="A19" s="215"/>
      <c r="B19" s="230"/>
      <c r="C19" s="231"/>
      <c r="D19" s="232"/>
      <c r="E19" s="233"/>
      <c r="F19" s="232"/>
      <c r="M19" s="235"/>
    </row>
    <row r="20" spans="1:13" ht="53.2" customHeight="1">
      <c r="A20" s="215" t="s">
        <v>51</v>
      </c>
      <c r="B20" s="230" t="s">
        <v>178</v>
      </c>
      <c r="C20" s="231" t="s">
        <v>97</v>
      </c>
      <c r="D20" s="232">
        <v>60</v>
      </c>
      <c r="E20" s="233"/>
      <c r="F20" s="232">
        <f>D20*E20</f>
        <v>0</v>
      </c>
    </row>
    <row r="21" spans="1:13">
      <c r="A21" s="215"/>
      <c r="B21" s="230"/>
      <c r="C21" s="231"/>
      <c r="D21" s="232"/>
      <c r="E21" s="233"/>
      <c r="F21" s="232"/>
    </row>
    <row r="22" spans="1:13">
      <c r="A22" s="215" t="s">
        <v>52</v>
      </c>
      <c r="B22" s="236" t="s">
        <v>501</v>
      </c>
      <c r="C22" s="231"/>
      <c r="D22" s="232"/>
      <c r="E22" s="233"/>
      <c r="F22" s="232"/>
    </row>
    <row r="23" spans="1:13" ht="129.6">
      <c r="A23" s="215"/>
      <c r="B23" s="230" t="s">
        <v>502</v>
      </c>
      <c r="C23" s="231" t="s">
        <v>13</v>
      </c>
      <c r="D23" s="232">
        <v>1</v>
      </c>
      <c r="E23" s="233"/>
      <c r="F23" s="232">
        <f>D23*E23</f>
        <v>0</v>
      </c>
    </row>
    <row r="24" spans="1:13">
      <c r="A24" s="215"/>
      <c r="B24" s="230"/>
      <c r="C24" s="231"/>
      <c r="D24" s="232"/>
      <c r="E24" s="233"/>
      <c r="F24" s="232"/>
    </row>
    <row r="25" spans="1:13" ht="28.8">
      <c r="A25" s="215" t="s">
        <v>53</v>
      </c>
      <c r="B25" s="236" t="s">
        <v>503</v>
      </c>
      <c r="C25" s="231"/>
      <c r="D25" s="232"/>
      <c r="E25" s="233"/>
      <c r="F25" s="232"/>
    </row>
    <row r="26" spans="1:13" ht="100.8">
      <c r="A26" s="215"/>
      <c r="B26" s="230" t="s">
        <v>504</v>
      </c>
      <c r="C26" s="231" t="s">
        <v>13</v>
      </c>
      <c r="D26" s="232">
        <v>1</v>
      </c>
      <c r="E26" s="233"/>
      <c r="F26" s="232">
        <f>D26*E26</f>
        <v>0</v>
      </c>
      <c r="G26" s="237"/>
    </row>
    <row r="27" spans="1:13">
      <c r="A27" s="215"/>
      <c r="B27" s="230"/>
      <c r="C27" s="231"/>
      <c r="D27" s="232"/>
      <c r="E27" s="233"/>
      <c r="F27" s="232"/>
    </row>
    <row r="28" spans="1:13" ht="36.75" customHeight="1">
      <c r="A28" s="215" t="s">
        <v>54</v>
      </c>
      <c r="B28" s="230" t="s">
        <v>98</v>
      </c>
      <c r="C28" s="231" t="s">
        <v>49</v>
      </c>
      <c r="D28" s="232">
        <v>16</v>
      </c>
      <c r="E28" s="233"/>
      <c r="F28" s="232">
        <f>D28*E28</f>
        <v>0</v>
      </c>
    </row>
    <row r="29" spans="1:13">
      <c r="A29" s="215"/>
      <c r="B29" s="230"/>
      <c r="C29" s="231"/>
      <c r="D29" s="232"/>
      <c r="E29" s="233"/>
      <c r="F29" s="232"/>
    </row>
    <row r="30" spans="1:13" ht="72">
      <c r="A30" s="215" t="s">
        <v>55</v>
      </c>
      <c r="B30" s="230" t="s">
        <v>193</v>
      </c>
      <c r="C30" s="231" t="s">
        <v>13</v>
      </c>
      <c r="D30" s="232">
        <v>1</v>
      </c>
      <c r="E30" s="233"/>
      <c r="F30" s="232">
        <f>D30*E30</f>
        <v>0</v>
      </c>
    </row>
    <row r="31" spans="1:13">
      <c r="A31" s="215"/>
      <c r="B31" s="230"/>
      <c r="C31" s="231"/>
      <c r="D31" s="232"/>
      <c r="E31" s="233"/>
      <c r="F31" s="232"/>
    </row>
    <row r="32" spans="1:13" ht="100.8">
      <c r="A32" s="215" t="s">
        <v>164</v>
      </c>
      <c r="B32" s="230" t="s">
        <v>194</v>
      </c>
      <c r="C32" s="231" t="s">
        <v>46</v>
      </c>
      <c r="D32" s="232">
        <v>4</v>
      </c>
      <c r="E32" s="233"/>
      <c r="F32" s="232">
        <f>D32*E32</f>
        <v>0</v>
      </c>
    </row>
    <row r="33" spans="1:6">
      <c r="A33" s="215"/>
      <c r="B33" s="230"/>
      <c r="C33" s="231"/>
      <c r="D33" s="232"/>
      <c r="E33" s="233"/>
      <c r="F33" s="232"/>
    </row>
    <row r="34" spans="1:6" ht="100.8">
      <c r="A34" s="215" t="s">
        <v>195</v>
      </c>
      <c r="B34" s="230" t="s">
        <v>689</v>
      </c>
      <c r="C34" s="231" t="s">
        <v>13</v>
      </c>
      <c r="D34" s="232">
        <v>1</v>
      </c>
      <c r="E34" s="233"/>
      <c r="F34" s="232">
        <f>D34*E34</f>
        <v>0</v>
      </c>
    </row>
    <row r="35" spans="1:6">
      <c r="A35" s="215"/>
      <c r="B35" s="230"/>
      <c r="C35" s="231"/>
      <c r="D35" s="232"/>
      <c r="E35" s="233"/>
      <c r="F35" s="232"/>
    </row>
    <row r="36" spans="1:6" ht="28.8">
      <c r="A36" s="215" t="s">
        <v>196</v>
      </c>
      <c r="B36" s="230" t="s">
        <v>99</v>
      </c>
      <c r="C36" s="231" t="s">
        <v>15</v>
      </c>
      <c r="D36" s="232">
        <v>1850</v>
      </c>
      <c r="E36" s="233"/>
      <c r="F36" s="232">
        <f>D36*E36</f>
        <v>0</v>
      </c>
    </row>
    <row r="37" spans="1:6">
      <c r="A37" s="215"/>
      <c r="B37" s="230"/>
      <c r="C37" s="231"/>
      <c r="D37" s="232"/>
      <c r="E37" s="233"/>
      <c r="F37" s="232"/>
    </row>
    <row r="38" spans="1:6" ht="57.6">
      <c r="A38" s="215" t="s">
        <v>505</v>
      </c>
      <c r="B38" s="230" t="s">
        <v>197</v>
      </c>
      <c r="C38" s="231" t="s">
        <v>13</v>
      </c>
      <c r="D38" s="232">
        <v>1</v>
      </c>
      <c r="E38" s="233"/>
      <c r="F38" s="232">
        <f>D38*E38</f>
        <v>0</v>
      </c>
    </row>
    <row r="39" spans="1:6">
      <c r="A39" s="215"/>
      <c r="B39" s="230"/>
      <c r="C39" s="231"/>
      <c r="D39" s="232"/>
      <c r="E39" s="233"/>
      <c r="F39" s="232"/>
    </row>
    <row r="40" spans="1:6" ht="28.8">
      <c r="A40" s="215" t="s">
        <v>690</v>
      </c>
      <c r="B40" s="230" t="s">
        <v>691</v>
      </c>
      <c r="C40" s="231" t="s">
        <v>13</v>
      </c>
      <c r="D40" s="232">
        <v>1</v>
      </c>
      <c r="E40" s="233"/>
      <c r="F40" s="232">
        <f>D40*E40</f>
        <v>0</v>
      </c>
    </row>
    <row r="41" spans="1:6" s="238" customFormat="1" ht="14.7" thickBot="1">
      <c r="A41" s="215"/>
      <c r="B41" s="230"/>
      <c r="C41" s="231"/>
      <c r="D41" s="232"/>
      <c r="E41" s="233"/>
      <c r="F41" s="232"/>
    </row>
    <row r="42" spans="1:6" ht="14.7" thickBot="1">
      <c r="A42" s="239" t="s">
        <v>20</v>
      </c>
      <c r="B42" s="240" t="s">
        <v>18</v>
      </c>
      <c r="C42" s="241"/>
      <c r="D42" s="242"/>
      <c r="E42" s="242"/>
      <c r="F42" s="243">
        <f>SUM(F10:F40)</f>
        <v>0</v>
      </c>
    </row>
    <row r="43" spans="1:6">
      <c r="A43" s="215"/>
      <c r="B43" s="229"/>
    </row>
    <row r="44" spans="1:6">
      <c r="A44" s="215"/>
      <c r="B44" s="229"/>
    </row>
    <row r="45" spans="1:6">
      <c r="A45" s="215"/>
      <c r="B45" s="229"/>
    </row>
    <row r="46" spans="1:6">
      <c r="A46" s="215"/>
      <c r="B46" s="229"/>
    </row>
    <row r="47" spans="1:6">
      <c r="A47" s="215"/>
      <c r="B47" s="229"/>
    </row>
    <row r="48" spans="1:6">
      <c r="A48" s="215"/>
      <c r="B48" s="229"/>
    </row>
    <row r="49" spans="1:2">
      <c r="A49" s="215"/>
      <c r="B49" s="229"/>
    </row>
    <row r="50" spans="1:2">
      <c r="A50" s="215"/>
      <c r="B50" s="229"/>
    </row>
    <row r="51" spans="1:2">
      <c r="A51" s="215"/>
      <c r="B51" s="229"/>
    </row>
    <row r="52" spans="1:2">
      <c r="A52" s="215"/>
      <c r="B52" s="229"/>
    </row>
    <row r="53" spans="1:2">
      <c r="A53" s="215"/>
      <c r="B53" s="229"/>
    </row>
    <row r="54" spans="1:2">
      <c r="A54" s="215"/>
      <c r="B54" s="229"/>
    </row>
    <row r="55" spans="1:2">
      <c r="A55" s="215"/>
      <c r="B55" s="229"/>
    </row>
    <row r="56" spans="1:2">
      <c r="A56" s="215"/>
      <c r="B56" s="229"/>
    </row>
    <row r="57" spans="1:2">
      <c r="A57" s="215"/>
      <c r="B57" s="229"/>
    </row>
    <row r="58" spans="1:2">
      <c r="A58" s="215"/>
      <c r="B58" s="229"/>
    </row>
    <row r="59" spans="1:2">
      <c r="A59" s="215"/>
      <c r="B59" s="229"/>
    </row>
    <row r="60" spans="1:2">
      <c r="A60" s="215"/>
      <c r="B60" s="229"/>
    </row>
    <row r="61" spans="1:2">
      <c r="A61" s="215"/>
      <c r="B61" s="229"/>
    </row>
    <row r="62" spans="1:2">
      <c r="A62" s="215"/>
      <c r="B62" s="229"/>
    </row>
    <row r="63" spans="1:2">
      <c r="A63" s="215"/>
      <c r="B63" s="229"/>
    </row>
    <row r="64" spans="1:2">
      <c r="A64" s="215"/>
      <c r="B64" s="229"/>
    </row>
    <row r="65" spans="1:2">
      <c r="A65" s="215"/>
      <c r="B65" s="229"/>
    </row>
    <row r="66" spans="1:2">
      <c r="A66" s="215"/>
      <c r="B66" s="229"/>
    </row>
    <row r="67" spans="1:2">
      <c r="A67" s="215"/>
      <c r="B67" s="229"/>
    </row>
    <row r="68" spans="1:2">
      <c r="A68" s="215"/>
      <c r="B68" s="229"/>
    </row>
    <row r="69" spans="1:2">
      <c r="A69" s="215"/>
      <c r="B69" s="229"/>
    </row>
    <row r="70" spans="1:2">
      <c r="A70" s="215"/>
      <c r="B70" s="229"/>
    </row>
    <row r="71" spans="1:2">
      <c r="A71" s="215"/>
      <c r="B71" s="229"/>
    </row>
    <row r="72" spans="1:2">
      <c r="A72" s="215"/>
      <c r="B72" s="229"/>
    </row>
    <row r="73" spans="1:2">
      <c r="A73" s="215"/>
      <c r="B73" s="229"/>
    </row>
    <row r="74" spans="1:2">
      <c r="A74" s="215"/>
      <c r="B74" s="229"/>
    </row>
    <row r="75" spans="1:2">
      <c r="A75" s="215"/>
      <c r="B75" s="229"/>
    </row>
    <row r="76" spans="1:2">
      <c r="A76" s="215"/>
      <c r="B76" s="229"/>
    </row>
    <row r="77" spans="1:2">
      <c r="A77" s="215"/>
      <c r="B77" s="229"/>
    </row>
    <row r="78" spans="1:2">
      <c r="A78" s="215"/>
      <c r="B78" s="229"/>
    </row>
    <row r="79" spans="1:2">
      <c r="A79" s="215"/>
      <c r="B79" s="229"/>
    </row>
    <row r="80" spans="1:2">
      <c r="A80" s="215"/>
      <c r="B80" s="229"/>
    </row>
    <row r="81" spans="1:2">
      <c r="A81" s="215"/>
      <c r="B81" s="229"/>
    </row>
    <row r="82" spans="1:2">
      <c r="A82" s="215"/>
      <c r="B82" s="229"/>
    </row>
    <row r="83" spans="1:2">
      <c r="A83" s="215"/>
      <c r="B83" s="229"/>
    </row>
    <row r="84" spans="1:2">
      <c r="A84" s="215"/>
      <c r="B84" s="229"/>
    </row>
    <row r="85" spans="1:2">
      <c r="A85" s="215"/>
      <c r="B85" s="229"/>
    </row>
    <row r="86" spans="1:2">
      <c r="A86" s="215"/>
      <c r="B86" s="229"/>
    </row>
    <row r="87" spans="1:2">
      <c r="A87" s="215"/>
      <c r="B87" s="229"/>
    </row>
    <row r="88" spans="1:2">
      <c r="A88" s="215"/>
      <c r="B88" s="229"/>
    </row>
    <row r="89" spans="1:2">
      <c r="A89" s="215"/>
      <c r="B89" s="229"/>
    </row>
    <row r="90" spans="1:2">
      <c r="A90" s="215"/>
      <c r="B90" s="229"/>
    </row>
    <row r="91" spans="1:2">
      <c r="A91" s="215"/>
      <c r="B91" s="229"/>
    </row>
    <row r="92" spans="1:2">
      <c r="A92" s="215"/>
      <c r="B92" s="229"/>
    </row>
    <row r="93" spans="1:2">
      <c r="A93" s="215"/>
      <c r="B93" s="229"/>
    </row>
    <row r="94" spans="1:2">
      <c r="A94" s="215"/>
      <c r="B94" s="229"/>
    </row>
    <row r="95" spans="1:2">
      <c r="A95" s="215"/>
      <c r="B95" s="229"/>
    </row>
    <row r="96" spans="1:2">
      <c r="A96" s="215"/>
      <c r="B96" s="229"/>
    </row>
    <row r="97" spans="1:1">
      <c r="A97" s="215"/>
    </row>
    <row r="98" spans="1:1">
      <c r="A98" s="215"/>
    </row>
    <row r="99" spans="1:1">
      <c r="A99" s="215"/>
    </row>
    <row r="100" spans="1:1">
      <c r="A100" s="215"/>
    </row>
    <row r="101" spans="1:1">
      <c r="A101" s="215"/>
    </row>
    <row r="102" spans="1:1">
      <c r="A102" s="215"/>
    </row>
    <row r="103" spans="1:1">
      <c r="A103" s="215"/>
    </row>
    <row r="104" spans="1:1">
      <c r="A104" s="215"/>
    </row>
    <row r="105" spans="1:1">
      <c r="A105" s="215"/>
    </row>
    <row r="106" spans="1:1">
      <c r="A106" s="215"/>
    </row>
    <row r="107" spans="1:1">
      <c r="A107" s="215"/>
    </row>
    <row r="108" spans="1:1">
      <c r="A108" s="215"/>
    </row>
    <row r="109" spans="1:1">
      <c r="A109" s="215"/>
    </row>
    <row r="110" spans="1:1">
      <c r="A110" s="215"/>
    </row>
    <row r="111" spans="1:1">
      <c r="A111" s="215"/>
    </row>
    <row r="112" spans="1:1">
      <c r="A112" s="215"/>
    </row>
    <row r="113" spans="1:2">
      <c r="A113" s="215"/>
    </row>
    <row r="114" spans="1:2">
      <c r="A114" s="215"/>
    </row>
    <row r="115" spans="1:2">
      <c r="A115" s="215"/>
    </row>
    <row r="116" spans="1:2">
      <c r="A116" s="215"/>
    </row>
    <row r="117" spans="1:2">
      <c r="A117" s="215"/>
    </row>
    <row r="118" spans="1:2">
      <c r="A118" s="215"/>
    </row>
    <row r="119" spans="1:2">
      <c r="A119" s="215"/>
    </row>
    <row r="120" spans="1:2">
      <c r="A120" s="215"/>
    </row>
    <row r="121" spans="1:2">
      <c r="A121" s="215"/>
    </row>
    <row r="122" spans="1:2">
      <c r="A122" s="215"/>
      <c r="B122" s="244"/>
    </row>
    <row r="123" spans="1:2">
      <c r="A123" s="215"/>
    </row>
    <row r="124" spans="1:2">
      <c r="A124" s="215"/>
      <c r="B124" s="244"/>
    </row>
    <row r="125" spans="1:2">
      <c r="A125" s="215"/>
    </row>
    <row r="126" spans="1:2">
      <c r="A126" s="215"/>
      <c r="B126" s="244"/>
    </row>
    <row r="127" spans="1:2">
      <c r="A127" s="215"/>
    </row>
    <row r="128" spans="1:2">
      <c r="A128" s="215"/>
      <c r="B128" s="244"/>
    </row>
    <row r="129" spans="1:1">
      <c r="A129" s="215"/>
    </row>
    <row r="130" spans="1:1">
      <c r="A130" s="215"/>
    </row>
    <row r="131" spans="1:1">
      <c r="A131" s="215"/>
    </row>
    <row r="132" spans="1:1">
      <c r="A132" s="215"/>
    </row>
    <row r="133" spans="1:1">
      <c r="A133" s="215"/>
    </row>
    <row r="134" spans="1:1">
      <c r="A134" s="215"/>
    </row>
    <row r="135" spans="1:1">
      <c r="A135" s="215"/>
    </row>
    <row r="136" spans="1:1">
      <c r="A136" s="215"/>
    </row>
    <row r="137" spans="1:1">
      <c r="A137" s="215"/>
    </row>
    <row r="138" spans="1:1">
      <c r="A138" s="215"/>
    </row>
    <row r="139" spans="1:1">
      <c r="A139" s="215"/>
    </row>
    <row r="140" spans="1:1">
      <c r="A140" s="215"/>
    </row>
    <row r="141" spans="1:1">
      <c r="A141" s="215"/>
    </row>
    <row r="142" spans="1:1">
      <c r="A142" s="215"/>
    </row>
    <row r="143" spans="1:1">
      <c r="A143" s="215"/>
    </row>
    <row r="144" spans="1:1">
      <c r="A144" s="215"/>
    </row>
    <row r="145" spans="1:1">
      <c r="A145" s="215"/>
    </row>
    <row r="146" spans="1:1">
      <c r="A146" s="215"/>
    </row>
    <row r="147" spans="1:1">
      <c r="A147" s="215"/>
    </row>
    <row r="148" spans="1:1">
      <c r="A148" s="215"/>
    </row>
    <row r="149" spans="1:1">
      <c r="A149" s="215"/>
    </row>
    <row r="150" spans="1:1">
      <c r="A150" s="215"/>
    </row>
    <row r="151" spans="1:1">
      <c r="A151" s="215"/>
    </row>
    <row r="152" spans="1:1">
      <c r="A152" s="215"/>
    </row>
    <row r="153" spans="1:1">
      <c r="A153" s="215"/>
    </row>
    <row r="154" spans="1:1">
      <c r="A154" s="215"/>
    </row>
    <row r="155" spans="1:1">
      <c r="A155" s="215"/>
    </row>
    <row r="156" spans="1:1">
      <c r="A156" s="215"/>
    </row>
    <row r="157" spans="1:1">
      <c r="A157" s="215"/>
    </row>
    <row r="158" spans="1:1">
      <c r="A158" s="215"/>
    </row>
    <row r="159" spans="1:1">
      <c r="A159" s="215"/>
    </row>
    <row r="160" spans="1:1">
      <c r="A160" s="215"/>
    </row>
    <row r="161" spans="1:1">
      <c r="A161" s="215"/>
    </row>
    <row r="162" spans="1:1">
      <c r="A162" s="215"/>
    </row>
    <row r="163" spans="1:1">
      <c r="A163" s="215"/>
    </row>
    <row r="164" spans="1:1">
      <c r="A164" s="215"/>
    </row>
    <row r="165" spans="1:1">
      <c r="A165" s="215"/>
    </row>
    <row r="166" spans="1:1">
      <c r="A166" s="215"/>
    </row>
    <row r="167" spans="1:1">
      <c r="A167" s="215"/>
    </row>
    <row r="168" spans="1:1">
      <c r="A168" s="215"/>
    </row>
    <row r="169" spans="1:1">
      <c r="A169" s="215"/>
    </row>
    <row r="170" spans="1:1">
      <c r="A170" s="215"/>
    </row>
    <row r="171" spans="1:1">
      <c r="A171" s="215"/>
    </row>
    <row r="172" spans="1:1">
      <c r="A172" s="215"/>
    </row>
    <row r="173" spans="1:1">
      <c r="A173" s="215"/>
    </row>
    <row r="174" spans="1:1">
      <c r="A174" s="215"/>
    </row>
    <row r="175" spans="1:1">
      <c r="A175" s="215"/>
    </row>
    <row r="176" spans="1:1">
      <c r="A176" s="215"/>
    </row>
    <row r="177" spans="1:1">
      <c r="A177" s="215"/>
    </row>
    <row r="178" spans="1:1">
      <c r="A178" s="215"/>
    </row>
    <row r="179" spans="1:1">
      <c r="A179" s="215"/>
    </row>
    <row r="180" spans="1:1">
      <c r="A180" s="215"/>
    </row>
    <row r="181" spans="1:1">
      <c r="A181" s="215"/>
    </row>
    <row r="182" spans="1:1">
      <c r="A182" s="215"/>
    </row>
    <row r="183" spans="1:1">
      <c r="A183" s="215"/>
    </row>
    <row r="184" spans="1:1">
      <c r="A184" s="215"/>
    </row>
    <row r="185" spans="1:1">
      <c r="A185" s="215"/>
    </row>
    <row r="186" spans="1:1">
      <c r="A186" s="215"/>
    </row>
    <row r="187" spans="1:1">
      <c r="A187" s="215"/>
    </row>
    <row r="188" spans="1:1">
      <c r="A188" s="215"/>
    </row>
    <row r="189" spans="1:1">
      <c r="A189" s="215"/>
    </row>
    <row r="190" spans="1:1">
      <c r="A190" s="215"/>
    </row>
    <row r="191" spans="1:1">
      <c r="A191" s="215"/>
    </row>
    <row r="192" spans="1:1">
      <c r="A192" s="215"/>
    </row>
    <row r="193" spans="1:1">
      <c r="A193" s="215"/>
    </row>
    <row r="194" spans="1:1">
      <c r="A194" s="215"/>
    </row>
    <row r="195" spans="1:1">
      <c r="A195" s="215"/>
    </row>
    <row r="196" spans="1:1">
      <c r="A196" s="215"/>
    </row>
    <row r="197" spans="1:1">
      <c r="A197" s="215"/>
    </row>
    <row r="198" spans="1:1">
      <c r="A198" s="215"/>
    </row>
    <row r="199" spans="1:1">
      <c r="A199" s="215"/>
    </row>
    <row r="200" spans="1:1">
      <c r="A200" s="215"/>
    </row>
    <row r="201" spans="1:1">
      <c r="A201" s="215"/>
    </row>
    <row r="202" spans="1:1">
      <c r="A202" s="215"/>
    </row>
    <row r="203" spans="1:1">
      <c r="A203" s="215"/>
    </row>
    <row r="204" spans="1:1">
      <c r="A204" s="215"/>
    </row>
    <row r="205" spans="1:1">
      <c r="A205" s="215"/>
    </row>
    <row r="206" spans="1:1">
      <c r="A206" s="215"/>
    </row>
    <row r="207" spans="1:1">
      <c r="A207" s="215"/>
    </row>
    <row r="208" spans="1:1">
      <c r="A208" s="215"/>
    </row>
    <row r="209" spans="1:1">
      <c r="A209" s="215"/>
    </row>
    <row r="210" spans="1:1">
      <c r="A210" s="215"/>
    </row>
    <row r="211" spans="1:1">
      <c r="A211" s="215"/>
    </row>
    <row r="212" spans="1:1">
      <c r="A212" s="215"/>
    </row>
    <row r="213" spans="1:1">
      <c r="A213" s="215"/>
    </row>
    <row r="214" spans="1:1">
      <c r="A214" s="215"/>
    </row>
    <row r="215" spans="1:1">
      <c r="A215" s="215"/>
    </row>
    <row r="216" spans="1:1">
      <c r="A216" s="215"/>
    </row>
    <row r="217" spans="1:1">
      <c r="A217" s="215"/>
    </row>
    <row r="218" spans="1:1">
      <c r="A218" s="215"/>
    </row>
    <row r="219" spans="1:1">
      <c r="A219" s="215"/>
    </row>
    <row r="220" spans="1:1">
      <c r="A220" s="215"/>
    </row>
    <row r="221" spans="1:1">
      <c r="A221" s="215"/>
    </row>
    <row r="222" spans="1:1">
      <c r="A222" s="215"/>
    </row>
    <row r="223" spans="1:1">
      <c r="A223" s="215"/>
    </row>
    <row r="224" spans="1:1">
      <c r="A224" s="215"/>
    </row>
    <row r="225" spans="1:1">
      <c r="A225" s="215"/>
    </row>
    <row r="226" spans="1:1">
      <c r="A226" s="215"/>
    </row>
    <row r="227" spans="1:1">
      <c r="A227" s="215"/>
    </row>
    <row r="228" spans="1:1">
      <c r="A228" s="215"/>
    </row>
    <row r="229" spans="1:1">
      <c r="A229" s="215"/>
    </row>
    <row r="230" spans="1:1">
      <c r="A230" s="215"/>
    </row>
    <row r="231" spans="1:1">
      <c r="A231" s="215"/>
    </row>
    <row r="232" spans="1:1">
      <c r="A232" s="215"/>
    </row>
    <row r="233" spans="1:1">
      <c r="A233" s="215"/>
    </row>
    <row r="234" spans="1:1">
      <c r="A234" s="215"/>
    </row>
    <row r="235" spans="1:1">
      <c r="A235" s="215"/>
    </row>
    <row r="236" spans="1:1">
      <c r="A236" s="215"/>
    </row>
    <row r="237" spans="1:1">
      <c r="A237" s="215"/>
    </row>
    <row r="238" spans="1:1">
      <c r="A238" s="215"/>
    </row>
    <row r="239" spans="1:1">
      <c r="A239" s="215"/>
    </row>
    <row r="240" spans="1:1">
      <c r="A240" s="215"/>
    </row>
    <row r="241" spans="1:1">
      <c r="A241" s="215"/>
    </row>
    <row r="242" spans="1:1">
      <c r="A242" s="215"/>
    </row>
    <row r="243" spans="1:1">
      <c r="A243" s="215"/>
    </row>
    <row r="244" spans="1:1">
      <c r="A244" s="215"/>
    </row>
    <row r="245" spans="1:1">
      <c r="A245" s="215"/>
    </row>
    <row r="246" spans="1:1">
      <c r="A246" s="215"/>
    </row>
    <row r="247" spans="1:1">
      <c r="A247" s="215"/>
    </row>
    <row r="248" spans="1:1">
      <c r="A248" s="215"/>
    </row>
    <row r="249" spans="1:1">
      <c r="A249" s="215"/>
    </row>
    <row r="250" spans="1:1">
      <c r="A250" s="215"/>
    </row>
    <row r="251" spans="1:1">
      <c r="A251" s="215"/>
    </row>
    <row r="252" spans="1:1">
      <c r="A252" s="215"/>
    </row>
    <row r="253" spans="1:1">
      <c r="A253" s="215"/>
    </row>
    <row r="254" spans="1:1">
      <c r="A254" s="215"/>
    </row>
    <row r="255" spans="1:1">
      <c r="A255" s="215"/>
    </row>
    <row r="256" spans="1:1">
      <c r="A256" s="215"/>
    </row>
    <row r="257" spans="1:1">
      <c r="A257" s="215"/>
    </row>
    <row r="258" spans="1:1">
      <c r="A258" s="215"/>
    </row>
    <row r="259" spans="1:1">
      <c r="A259" s="215"/>
    </row>
    <row r="260" spans="1:1">
      <c r="A260" s="215"/>
    </row>
    <row r="261" spans="1:1">
      <c r="A261" s="215"/>
    </row>
    <row r="262" spans="1:1">
      <c r="A262" s="215"/>
    </row>
    <row r="263" spans="1:1">
      <c r="A263" s="215"/>
    </row>
    <row r="264" spans="1:1">
      <c r="A264" s="215"/>
    </row>
    <row r="265" spans="1:1">
      <c r="A265" s="215"/>
    </row>
    <row r="266" spans="1:1">
      <c r="A266" s="215"/>
    </row>
    <row r="267" spans="1:1">
      <c r="A267" s="215"/>
    </row>
    <row r="268" spans="1:1">
      <c r="A268" s="215"/>
    </row>
    <row r="269" spans="1:1">
      <c r="A269" s="215"/>
    </row>
    <row r="270" spans="1:1">
      <c r="A270" s="215"/>
    </row>
    <row r="271" spans="1:1">
      <c r="A271" s="215"/>
    </row>
    <row r="272" spans="1:1">
      <c r="A272" s="215"/>
    </row>
    <row r="273" spans="1:1">
      <c r="A273" s="215"/>
    </row>
    <row r="274" spans="1:1">
      <c r="A274" s="215"/>
    </row>
    <row r="275" spans="1:1">
      <c r="A275" s="215"/>
    </row>
    <row r="276" spans="1:1">
      <c r="A276" s="215"/>
    </row>
    <row r="277" spans="1:1">
      <c r="A277" s="215"/>
    </row>
    <row r="278" spans="1:1">
      <c r="A278" s="215"/>
    </row>
    <row r="279" spans="1:1">
      <c r="A279" s="215"/>
    </row>
    <row r="280" spans="1:1">
      <c r="A280" s="215"/>
    </row>
    <row r="281" spans="1:1">
      <c r="A281" s="215"/>
    </row>
    <row r="282" spans="1:1">
      <c r="A282" s="215"/>
    </row>
    <row r="283" spans="1:1">
      <c r="A283" s="215"/>
    </row>
    <row r="284" spans="1:1">
      <c r="A284" s="215"/>
    </row>
    <row r="285" spans="1:1">
      <c r="A285" s="215"/>
    </row>
    <row r="286" spans="1:1">
      <c r="A286" s="215"/>
    </row>
    <row r="287" spans="1:1">
      <c r="A287" s="215"/>
    </row>
    <row r="288" spans="1:1">
      <c r="A288" s="215"/>
    </row>
    <row r="289" spans="1:1">
      <c r="A289" s="215"/>
    </row>
    <row r="290" spans="1:1">
      <c r="A290" s="215"/>
    </row>
    <row r="291" spans="1:1">
      <c r="A291" s="215"/>
    </row>
    <row r="292" spans="1:1">
      <c r="A292" s="215"/>
    </row>
    <row r="293" spans="1:1">
      <c r="A293" s="215"/>
    </row>
    <row r="294" spans="1:1">
      <c r="A294" s="215"/>
    </row>
    <row r="295" spans="1:1">
      <c r="A295" s="215"/>
    </row>
  </sheetData>
  <sheetProtection algorithmName="SHA-512" hashValue="bIXTNXg9IVKVWVouegGSDw06PE9PoyN224bPWzCLusd7NdA5k/ch4HcNpPn+gQCMFPJQ8CGipzlzNsMVHBO3qA==" saltValue="F//F6zBqNXUBftTQ5MO0Fg==" spinCount="100000" sheet="1" objects="1" scenarios="1" formatRows="0"/>
  <mergeCells count="5">
    <mergeCell ref="B5:F5"/>
    <mergeCell ref="B6:F6"/>
    <mergeCell ref="B7:F7"/>
    <mergeCell ref="B8:F8"/>
    <mergeCell ref="B3:D3"/>
  </mergeCells>
  <pageMargins left="0.70866141732283472" right="0.70866141732283472" top="0.94791666666666663" bottom="0.74803149606299213" header="0.31496062992125984" footer="0.31496062992125984"/>
  <pageSetup paperSize="9" fitToWidth="0" fitToHeight="0" orientation="portrait" r:id="rId1"/>
  <headerFoot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I263"/>
  <sheetViews>
    <sheetView view="pageLayout" topLeftCell="A7" zoomScale="70" zoomScaleNormal="100" zoomScalePageLayoutView="70" workbookViewId="0">
      <selection activeCell="B19" sqref="B19:G19"/>
    </sheetView>
  </sheetViews>
  <sheetFormatPr defaultColWidth="8.83984375" defaultRowHeight="14.4"/>
  <cols>
    <col min="2" max="2" width="13.3671875" customWidth="1"/>
    <col min="7" max="7" width="3.15625" customWidth="1"/>
    <col min="8" max="8" width="18" customWidth="1"/>
    <col min="9" max="9" width="11" customWidth="1"/>
  </cols>
  <sheetData>
    <row r="1" spans="1:9">
      <c r="A1" s="33"/>
    </row>
    <row r="2" spans="1:9" s="75" customFormat="1" ht="16.5" customHeight="1">
      <c r="A2" s="87" t="s">
        <v>191</v>
      </c>
      <c r="B2" s="88"/>
      <c r="C2" s="306" t="s">
        <v>495</v>
      </c>
      <c r="D2" s="306"/>
      <c r="E2" s="306"/>
      <c r="F2" s="306"/>
      <c r="G2" s="306"/>
      <c r="H2" s="307"/>
      <c r="I2" s="76"/>
    </row>
    <row r="3" spans="1:9" s="75" customFormat="1" ht="16.5" customHeight="1">
      <c r="A3" s="327" t="s">
        <v>497</v>
      </c>
      <c r="B3" s="328"/>
      <c r="C3" s="323" t="s">
        <v>496</v>
      </c>
      <c r="D3" s="323"/>
      <c r="E3" s="323"/>
      <c r="F3" s="323"/>
      <c r="G3" s="323"/>
      <c r="H3" s="324"/>
      <c r="I3" s="136"/>
    </row>
    <row r="4" spans="1:9" s="75" customFormat="1" ht="24" customHeight="1">
      <c r="A4" s="325" t="s">
        <v>183</v>
      </c>
      <c r="B4" s="326"/>
      <c r="C4" s="333" t="s">
        <v>0</v>
      </c>
      <c r="D4" s="333"/>
      <c r="E4" s="333"/>
      <c r="F4" s="333"/>
      <c r="G4" s="333"/>
      <c r="H4" s="334"/>
      <c r="I4" s="76"/>
    </row>
    <row r="5" spans="1:9" ht="27.7" customHeight="1">
      <c r="A5" s="325" t="s">
        <v>498</v>
      </c>
      <c r="B5" s="326"/>
      <c r="C5" s="331" t="s">
        <v>1013</v>
      </c>
      <c r="D5" s="331"/>
      <c r="E5" s="331"/>
      <c r="F5" s="331"/>
      <c r="G5" s="331"/>
      <c r="H5" s="332"/>
    </row>
    <row r="6" spans="1:9" ht="29.2" customHeight="1">
      <c r="A6" s="327" t="s">
        <v>184</v>
      </c>
      <c r="B6" s="328"/>
      <c r="C6" s="335" t="s">
        <v>1014</v>
      </c>
      <c r="D6" s="335"/>
      <c r="E6" s="335"/>
      <c r="F6" s="335"/>
      <c r="G6" s="335"/>
      <c r="H6" s="352"/>
    </row>
    <row r="7" spans="1:9" s="76" customFormat="1" ht="24" customHeight="1">
      <c r="A7" s="329" t="s">
        <v>185</v>
      </c>
      <c r="B7" s="330"/>
      <c r="C7" s="337" t="s">
        <v>1110</v>
      </c>
      <c r="D7" s="337"/>
      <c r="E7" s="337"/>
      <c r="F7" s="337"/>
      <c r="G7" s="337"/>
      <c r="H7" s="338"/>
    </row>
    <row r="8" spans="1:9" s="76" customFormat="1" ht="24" customHeight="1">
      <c r="A8" s="33"/>
      <c r="B8"/>
      <c r="C8"/>
      <c r="D8"/>
      <c r="E8"/>
      <c r="F8"/>
      <c r="G8"/>
      <c r="H8"/>
    </row>
    <row r="9" spans="1:9" ht="12" customHeight="1">
      <c r="A9" s="33"/>
    </row>
    <row r="10" spans="1:9" ht="19.5" customHeight="1">
      <c r="A10" s="366" t="s">
        <v>186</v>
      </c>
      <c r="B10" s="367"/>
      <c r="C10" s="367"/>
      <c r="D10" s="367"/>
      <c r="E10" s="367"/>
      <c r="F10" s="367"/>
      <c r="G10" s="367"/>
      <c r="H10" s="368"/>
    </row>
    <row r="11" spans="1:9" ht="29.25" customHeight="1">
      <c r="A11" s="82"/>
      <c r="B11" s="83"/>
      <c r="C11" s="83"/>
      <c r="D11" s="83"/>
      <c r="E11" s="83"/>
      <c r="F11" s="83"/>
      <c r="G11" s="83"/>
      <c r="H11" s="83"/>
      <c r="I11" s="140"/>
    </row>
    <row r="12" spans="1:9" ht="20.25" customHeight="1">
      <c r="A12" s="353" t="s">
        <v>1</v>
      </c>
      <c r="B12" s="354"/>
      <c r="C12" s="354"/>
      <c r="D12" s="354"/>
      <c r="E12" s="354"/>
      <c r="F12" s="354"/>
      <c r="G12" s="354"/>
      <c r="H12" s="355"/>
      <c r="I12" s="140"/>
    </row>
    <row r="13" spans="1:9" ht="27" customHeight="1">
      <c r="A13" s="33"/>
      <c r="I13" s="141"/>
    </row>
    <row r="14" spans="1:9">
      <c r="A14" s="27" t="s">
        <v>2</v>
      </c>
      <c r="B14" s="359" t="s">
        <v>19</v>
      </c>
      <c r="C14" s="360"/>
      <c r="D14" s="360"/>
      <c r="E14" s="360"/>
      <c r="F14" s="360"/>
      <c r="G14" s="360"/>
      <c r="H14" s="164" t="s">
        <v>104</v>
      </c>
    </row>
    <row r="15" spans="1:9" ht="15.75" customHeight="1">
      <c r="A15" s="28" t="s">
        <v>20</v>
      </c>
      <c r="B15" s="361" t="s">
        <v>100</v>
      </c>
      <c r="C15" s="362"/>
      <c r="D15" s="362"/>
      <c r="E15" s="362"/>
      <c r="F15" s="362"/>
      <c r="G15" s="362"/>
      <c r="H15" s="137">
        <f>'II.A.-GRADB.DELA'!F31</f>
        <v>0</v>
      </c>
      <c r="I15" s="142"/>
    </row>
    <row r="16" spans="1:9" ht="15.75" customHeight="1">
      <c r="A16" s="28" t="s">
        <v>21</v>
      </c>
      <c r="B16" s="361" t="s">
        <v>187</v>
      </c>
      <c r="C16" s="362"/>
      <c r="D16" s="362"/>
      <c r="E16" s="362"/>
      <c r="F16" s="362"/>
      <c r="G16" s="362"/>
      <c r="H16" s="137">
        <f>'II.A.-GRADB.DELA'!F142</f>
        <v>0</v>
      </c>
      <c r="I16" s="143"/>
    </row>
    <row r="17" spans="1:9" ht="15.75" customHeight="1">
      <c r="A17" s="28" t="s">
        <v>29</v>
      </c>
      <c r="B17" s="345" t="s">
        <v>101</v>
      </c>
      <c r="C17" s="345"/>
      <c r="D17" s="345"/>
      <c r="E17" s="345"/>
      <c r="F17" s="345"/>
      <c r="G17" s="345"/>
      <c r="H17" s="137">
        <f>'II.A.-GRADB.DELA'!F186</f>
        <v>0</v>
      </c>
      <c r="I17" s="143"/>
    </row>
    <row r="18" spans="1:9" ht="15.75" customHeight="1">
      <c r="A18" s="28" t="s">
        <v>30</v>
      </c>
      <c r="B18" s="345" t="s">
        <v>57</v>
      </c>
      <c r="C18" s="345"/>
      <c r="D18" s="345"/>
      <c r="E18" s="345"/>
      <c r="F18" s="345"/>
      <c r="G18" s="345"/>
      <c r="H18" s="137">
        <f>'II.A.-GRADB.DELA'!F479</f>
        <v>0</v>
      </c>
      <c r="I18" s="143"/>
    </row>
    <row r="19" spans="1:9" ht="15.75" customHeight="1">
      <c r="A19" s="28" t="s">
        <v>31</v>
      </c>
      <c r="B19" s="345" t="s">
        <v>102</v>
      </c>
      <c r="C19" s="345"/>
      <c r="D19" s="345"/>
      <c r="E19" s="345"/>
      <c r="F19" s="345"/>
      <c r="G19" s="345"/>
      <c r="H19" s="137">
        <f>'II.A.-GRADB.DELA'!F519</f>
        <v>0</v>
      </c>
      <c r="I19" s="143"/>
    </row>
    <row r="20" spans="1:9" ht="15.75" customHeight="1">
      <c r="A20" s="28" t="s">
        <v>32</v>
      </c>
      <c r="B20" s="345" t="s">
        <v>103</v>
      </c>
      <c r="C20" s="345"/>
      <c r="D20" s="345"/>
      <c r="E20" s="345"/>
      <c r="F20" s="345"/>
      <c r="G20" s="345"/>
      <c r="H20" s="137">
        <f>'II.A.-GRADB.DELA'!F563</f>
        <v>0</v>
      </c>
      <c r="I20" s="143"/>
    </row>
    <row r="21" spans="1:9" ht="15.75" customHeight="1">
      <c r="A21" s="27" t="s">
        <v>2</v>
      </c>
      <c r="B21" s="359" t="s">
        <v>22</v>
      </c>
      <c r="C21" s="360"/>
      <c r="D21" s="360"/>
      <c r="E21" s="360"/>
      <c r="F21" s="360"/>
      <c r="G21" s="360"/>
      <c r="H21" s="145">
        <f>SUM(H15:H20)</f>
        <v>0</v>
      </c>
    </row>
    <row r="22" spans="1:9" ht="15.75" customHeight="1">
      <c r="A22" s="29"/>
      <c r="B22" s="17"/>
      <c r="C22" s="17"/>
      <c r="D22" s="17"/>
      <c r="E22" s="17"/>
      <c r="F22" s="17"/>
      <c r="G22" s="17"/>
      <c r="H22" s="25"/>
      <c r="I22" s="144"/>
    </row>
    <row r="23" spans="1:9" ht="15.75" customHeight="1">
      <c r="A23" s="27" t="s">
        <v>3</v>
      </c>
      <c r="B23" s="359" t="s">
        <v>23</v>
      </c>
      <c r="C23" s="360"/>
      <c r="D23" s="360"/>
      <c r="E23" s="360"/>
      <c r="F23" s="360"/>
      <c r="G23" s="360"/>
      <c r="H23" s="164" t="s">
        <v>104</v>
      </c>
      <c r="I23" s="25"/>
    </row>
    <row r="24" spans="1:9" ht="15.75" customHeight="1">
      <c r="A24" s="28" t="s">
        <v>20</v>
      </c>
      <c r="B24" s="361" t="s">
        <v>105</v>
      </c>
      <c r="C24" s="362"/>
      <c r="D24" s="362"/>
      <c r="E24" s="362"/>
      <c r="F24" s="362"/>
      <c r="G24" s="362"/>
      <c r="H24" s="137">
        <f>'II.B.-OBRT.DELA'!F180</f>
        <v>0</v>
      </c>
      <c r="I24" s="142"/>
    </row>
    <row r="25" spans="1:9" ht="15.75" customHeight="1">
      <c r="A25" s="28" t="s">
        <v>21</v>
      </c>
      <c r="B25" s="345" t="s">
        <v>106</v>
      </c>
      <c r="C25" s="345"/>
      <c r="D25" s="345"/>
      <c r="E25" s="345"/>
      <c r="F25" s="345"/>
      <c r="G25" s="345"/>
      <c r="H25" s="137">
        <f>'II.B.-OBRT.DELA'!F209</f>
        <v>0</v>
      </c>
      <c r="I25" s="143"/>
    </row>
    <row r="26" spans="1:9" ht="15.75" customHeight="1">
      <c r="A26" s="28" t="s">
        <v>29</v>
      </c>
      <c r="B26" s="340" t="s">
        <v>24</v>
      </c>
      <c r="C26" s="340"/>
      <c r="D26" s="340"/>
      <c r="E26" s="340"/>
      <c r="F26" s="340"/>
      <c r="G26" s="340"/>
      <c r="H26" s="137">
        <f>'II.B.-OBRT.DELA'!F300</f>
        <v>0</v>
      </c>
      <c r="I26" s="143"/>
    </row>
    <row r="27" spans="1:9" ht="15.75" customHeight="1">
      <c r="A27" s="28" t="s">
        <v>30</v>
      </c>
      <c r="B27" s="340" t="s">
        <v>506</v>
      </c>
      <c r="C27" s="340"/>
      <c r="D27" s="340"/>
      <c r="E27" s="340"/>
      <c r="F27" s="340"/>
      <c r="G27" s="340"/>
      <c r="H27" s="137">
        <f>'II.B.-OBRT.DELA'!F503</f>
        <v>0</v>
      </c>
      <c r="I27" s="143"/>
    </row>
    <row r="28" spans="1:9" ht="15.75" customHeight="1">
      <c r="A28" s="28" t="s">
        <v>31</v>
      </c>
      <c r="B28" s="340" t="s">
        <v>107</v>
      </c>
      <c r="C28" s="340"/>
      <c r="D28" s="340"/>
      <c r="E28" s="340"/>
      <c r="F28" s="340"/>
      <c r="G28" s="340"/>
      <c r="H28" s="137">
        <f>'II.B.-OBRT.DELA'!F564</f>
        <v>0</v>
      </c>
      <c r="I28" s="143"/>
    </row>
    <row r="29" spans="1:9" ht="15.75" customHeight="1">
      <c r="A29" s="28" t="s">
        <v>32</v>
      </c>
      <c r="B29" s="340" t="s">
        <v>25</v>
      </c>
      <c r="C29" s="340"/>
      <c r="D29" s="340"/>
      <c r="E29" s="340"/>
      <c r="F29" s="340"/>
      <c r="G29" s="340"/>
      <c r="H29" s="137">
        <f>'II.B.-OBRT.DELA'!F586</f>
        <v>0</v>
      </c>
      <c r="I29" s="143"/>
    </row>
    <row r="30" spans="1:9" ht="15.75" customHeight="1">
      <c r="A30" s="28" t="s">
        <v>33</v>
      </c>
      <c r="B30" s="340" t="s">
        <v>26</v>
      </c>
      <c r="C30" s="340"/>
      <c r="D30" s="340"/>
      <c r="E30" s="340"/>
      <c r="F30" s="340"/>
      <c r="G30" s="340"/>
      <c r="H30" s="137">
        <f>'II.B.-OBRT.DELA'!F611</f>
        <v>0</v>
      </c>
      <c r="I30" s="143"/>
    </row>
    <row r="31" spans="1:9" ht="15.75" customHeight="1">
      <c r="A31" s="84" t="s">
        <v>108</v>
      </c>
      <c r="B31" s="364" t="s">
        <v>27</v>
      </c>
      <c r="C31" s="364"/>
      <c r="D31" s="364"/>
      <c r="E31" s="364"/>
      <c r="F31" s="364"/>
      <c r="G31" s="364"/>
      <c r="H31" s="138">
        <f>'II.B.-OBRT.DELA'!F638</f>
        <v>0</v>
      </c>
      <c r="I31" s="143"/>
    </row>
    <row r="32" spans="1:9" ht="15.75" customHeight="1">
      <c r="A32" s="31" t="s">
        <v>109</v>
      </c>
      <c r="B32" s="132" t="s">
        <v>189</v>
      </c>
      <c r="C32" s="133"/>
      <c r="D32" s="133"/>
      <c r="E32" s="133"/>
      <c r="F32" s="133"/>
      <c r="G32" s="134"/>
      <c r="H32" s="137">
        <f>'II.B.-OBRT.DELA'!F728</f>
        <v>0</v>
      </c>
      <c r="I32" s="143"/>
    </row>
    <row r="33" spans="1:9" ht="15.75" customHeight="1">
      <c r="A33" s="85" t="s">
        <v>190</v>
      </c>
      <c r="B33" s="365" t="s">
        <v>28</v>
      </c>
      <c r="C33" s="365"/>
      <c r="D33" s="365"/>
      <c r="E33" s="365"/>
      <c r="F33" s="365"/>
      <c r="G33" s="365"/>
      <c r="H33" s="139">
        <f>'II.B.-OBRT.DELA'!F782</f>
        <v>0</v>
      </c>
      <c r="I33" s="143"/>
    </row>
    <row r="34" spans="1:9" ht="15.75" customHeight="1">
      <c r="A34" s="27" t="s">
        <v>3</v>
      </c>
      <c r="B34" s="359" t="s">
        <v>34</v>
      </c>
      <c r="C34" s="360"/>
      <c r="D34" s="360"/>
      <c r="E34" s="360"/>
      <c r="F34" s="360"/>
      <c r="G34" s="360"/>
      <c r="H34" s="145">
        <f>SUM(H24:H33)</f>
        <v>0</v>
      </c>
      <c r="I34" s="25"/>
    </row>
    <row r="35" spans="1:9" ht="15.75" customHeight="1">
      <c r="A35" s="165"/>
      <c r="B35" s="167"/>
      <c r="C35" s="167"/>
      <c r="D35" s="167"/>
      <c r="E35" s="167"/>
      <c r="F35" s="167"/>
      <c r="G35" s="167"/>
      <c r="H35" s="144"/>
      <c r="I35" s="25"/>
    </row>
    <row r="36" spans="1:9" ht="15.75" customHeight="1" thickBot="1">
      <c r="A36" s="29"/>
      <c r="B36" s="17"/>
      <c r="C36" s="17"/>
      <c r="D36" s="17"/>
      <c r="E36" s="17"/>
      <c r="F36" s="17"/>
      <c r="G36" s="17"/>
      <c r="H36" s="25"/>
      <c r="I36" s="144"/>
    </row>
    <row r="37" spans="1:9" ht="15.75" customHeight="1" thickBot="1">
      <c r="A37" s="30" t="s">
        <v>56</v>
      </c>
      <c r="B37" s="363" t="s">
        <v>35</v>
      </c>
      <c r="C37" s="342"/>
      <c r="D37" s="342"/>
      <c r="E37" s="342"/>
      <c r="F37" s="342"/>
      <c r="G37" s="342"/>
      <c r="H37" s="146">
        <f>SUM(H21,H34)</f>
        <v>0</v>
      </c>
      <c r="I37" s="25"/>
    </row>
    <row r="38" spans="1:9" ht="15.75" customHeight="1">
      <c r="A38" s="29"/>
      <c r="B38" s="1"/>
      <c r="C38" s="1"/>
      <c r="D38" s="1"/>
      <c r="E38" s="1"/>
      <c r="F38" s="1"/>
      <c r="G38" s="1"/>
      <c r="H38" s="2"/>
      <c r="I38" s="144"/>
    </row>
    <row r="39" spans="1:9">
      <c r="A39" s="33"/>
      <c r="H39" s="2"/>
      <c r="I39" s="2"/>
    </row>
    <row r="40" spans="1:9">
      <c r="A40" s="33"/>
      <c r="H40" s="2"/>
      <c r="I40" s="2"/>
    </row>
    <row r="41" spans="1:9">
      <c r="A41" s="33"/>
      <c r="H41" s="2"/>
      <c r="I41" s="2"/>
    </row>
    <row r="42" spans="1:9">
      <c r="A42" s="33"/>
      <c r="H42" s="2"/>
      <c r="I42" s="2"/>
    </row>
    <row r="43" spans="1:9">
      <c r="A43" s="33"/>
      <c r="I43" s="2"/>
    </row>
    <row r="44" spans="1:9">
      <c r="A44" s="33"/>
    </row>
    <row r="45" spans="1:9">
      <c r="A45" s="33"/>
    </row>
    <row r="46" spans="1:9">
      <c r="A46" s="33"/>
    </row>
    <row r="47" spans="1:9">
      <c r="A47" s="33"/>
    </row>
    <row r="48" spans="1:9">
      <c r="A48" s="33"/>
    </row>
    <row r="49" spans="1:1">
      <c r="A49" s="33"/>
    </row>
    <row r="50" spans="1:1">
      <c r="A50" s="33"/>
    </row>
    <row r="51" spans="1:1">
      <c r="A51" s="33"/>
    </row>
    <row r="52" spans="1:1">
      <c r="A52" s="33"/>
    </row>
    <row r="53" spans="1:1">
      <c r="A53" s="33"/>
    </row>
    <row r="54" spans="1:1">
      <c r="A54" s="33"/>
    </row>
    <row r="55" spans="1:1">
      <c r="A55" s="33"/>
    </row>
    <row r="56" spans="1:1">
      <c r="A56" s="33"/>
    </row>
    <row r="57" spans="1:1">
      <c r="A57" s="33"/>
    </row>
    <row r="58" spans="1:1">
      <c r="A58" s="33"/>
    </row>
    <row r="59" spans="1:1">
      <c r="A59" s="33"/>
    </row>
    <row r="60" spans="1:1">
      <c r="A60" s="33"/>
    </row>
    <row r="61" spans="1:1">
      <c r="A61" s="33"/>
    </row>
    <row r="62" spans="1:1">
      <c r="A62" s="33"/>
    </row>
    <row r="63" spans="1:1">
      <c r="A63" s="33"/>
    </row>
    <row r="64" spans="1:1">
      <c r="A64" s="33"/>
    </row>
    <row r="65" spans="1:1">
      <c r="A65" s="33"/>
    </row>
    <row r="66" spans="1:1">
      <c r="A66" s="33"/>
    </row>
    <row r="67" spans="1:1">
      <c r="A67" s="33"/>
    </row>
    <row r="68" spans="1:1">
      <c r="A68" s="33"/>
    </row>
    <row r="69" spans="1:1">
      <c r="A69" s="33"/>
    </row>
    <row r="70" spans="1:1">
      <c r="A70" s="33"/>
    </row>
    <row r="71" spans="1:1">
      <c r="A71" s="33"/>
    </row>
    <row r="72" spans="1:1">
      <c r="A72" s="33"/>
    </row>
    <row r="73" spans="1:1">
      <c r="A73" s="33"/>
    </row>
    <row r="74" spans="1:1">
      <c r="A74" s="33"/>
    </row>
    <row r="75" spans="1:1">
      <c r="A75" s="33"/>
    </row>
    <row r="76" spans="1:1">
      <c r="A76" s="33"/>
    </row>
    <row r="77" spans="1:1">
      <c r="A77" s="33"/>
    </row>
    <row r="78" spans="1:1">
      <c r="A78" s="33"/>
    </row>
    <row r="79" spans="1:1">
      <c r="A79" s="33"/>
    </row>
    <row r="80" spans="1:1">
      <c r="A80" s="33"/>
    </row>
    <row r="81" spans="1:2">
      <c r="A81" s="33"/>
    </row>
    <row r="82" spans="1:2">
      <c r="A82" s="33"/>
    </row>
    <row r="83" spans="1:2">
      <c r="A83" s="33"/>
    </row>
    <row r="84" spans="1:2">
      <c r="A84" s="33"/>
    </row>
    <row r="85" spans="1:2">
      <c r="A85" s="33"/>
    </row>
    <row r="86" spans="1:2">
      <c r="A86" s="33"/>
    </row>
    <row r="87" spans="1:2">
      <c r="A87" s="33"/>
    </row>
    <row r="88" spans="1:2">
      <c r="A88" s="33"/>
    </row>
    <row r="89" spans="1:2">
      <c r="A89" s="33"/>
    </row>
    <row r="90" spans="1:2">
      <c r="A90" s="33"/>
      <c r="B90" s="26"/>
    </row>
    <row r="91" spans="1:2">
      <c r="A91" s="33"/>
    </row>
    <row r="92" spans="1:2">
      <c r="A92" s="33"/>
      <c r="B92" s="26"/>
    </row>
    <row r="93" spans="1:2" ht="323.2" customHeight="1">
      <c r="A93" s="33"/>
    </row>
    <row r="94" spans="1:2">
      <c r="A94" s="33"/>
      <c r="B94" s="26"/>
    </row>
    <row r="95" spans="1:2">
      <c r="A95" s="33"/>
    </row>
    <row r="96" spans="1:2">
      <c r="A96" s="33"/>
      <c r="B96" s="26"/>
    </row>
    <row r="97" spans="1:1" ht="246" customHeight="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row r="116" spans="1:1">
      <c r="A116" s="33"/>
    </row>
    <row r="117" spans="1:1">
      <c r="A117" s="33"/>
    </row>
    <row r="118" spans="1:1">
      <c r="A118" s="33"/>
    </row>
    <row r="119" spans="1:1">
      <c r="A119" s="33"/>
    </row>
    <row r="120" spans="1:1">
      <c r="A120" s="33"/>
    </row>
    <row r="121" spans="1:1">
      <c r="A121" s="33"/>
    </row>
    <row r="122" spans="1:1">
      <c r="A122" s="33"/>
    </row>
    <row r="123" spans="1:1">
      <c r="A123" s="33"/>
    </row>
    <row r="124" spans="1:1">
      <c r="A124" s="33"/>
    </row>
    <row r="125" spans="1:1">
      <c r="A125" s="33"/>
    </row>
    <row r="126" spans="1:1">
      <c r="A126" s="33"/>
    </row>
    <row r="127" spans="1:1">
      <c r="A127" s="33"/>
    </row>
    <row r="128" spans="1:1">
      <c r="A128" s="33"/>
    </row>
    <row r="129" spans="1:1">
      <c r="A129" s="33"/>
    </row>
    <row r="130" spans="1:1">
      <c r="A130" s="33"/>
    </row>
    <row r="131" spans="1:1">
      <c r="A131" s="33"/>
    </row>
    <row r="132" spans="1:1">
      <c r="A132" s="33"/>
    </row>
    <row r="133" spans="1:1">
      <c r="A133" s="33"/>
    </row>
    <row r="134" spans="1:1">
      <c r="A134" s="33"/>
    </row>
    <row r="135" spans="1:1">
      <c r="A135" s="33"/>
    </row>
    <row r="136" spans="1:1">
      <c r="A136" s="33"/>
    </row>
    <row r="137" spans="1:1">
      <c r="A137" s="33"/>
    </row>
    <row r="138" spans="1:1">
      <c r="A138" s="33"/>
    </row>
    <row r="139" spans="1:1">
      <c r="A139" s="33"/>
    </row>
    <row r="140" spans="1:1">
      <c r="A140" s="33"/>
    </row>
    <row r="141" spans="1:1">
      <c r="A141" s="33"/>
    </row>
    <row r="142" spans="1:1">
      <c r="A142" s="33"/>
    </row>
    <row r="143" spans="1:1">
      <c r="A143" s="33"/>
    </row>
    <row r="144" spans="1:1">
      <c r="A144" s="33"/>
    </row>
    <row r="145" spans="1:1">
      <c r="A145" s="33"/>
    </row>
    <row r="146" spans="1:1">
      <c r="A146" s="33"/>
    </row>
    <row r="147" spans="1:1">
      <c r="A147" s="33"/>
    </row>
    <row r="148" spans="1:1">
      <c r="A148" s="33"/>
    </row>
    <row r="149" spans="1:1">
      <c r="A149" s="33"/>
    </row>
    <row r="150" spans="1:1">
      <c r="A150" s="33"/>
    </row>
    <row r="151" spans="1:1">
      <c r="A151" s="33"/>
    </row>
    <row r="152" spans="1:1">
      <c r="A152" s="33"/>
    </row>
    <row r="153" spans="1:1">
      <c r="A153" s="33"/>
    </row>
    <row r="154" spans="1:1">
      <c r="A154" s="33"/>
    </row>
    <row r="155" spans="1:1">
      <c r="A155" s="33"/>
    </row>
    <row r="156" spans="1:1">
      <c r="A156" s="33"/>
    </row>
    <row r="157" spans="1:1">
      <c r="A157" s="33"/>
    </row>
    <row r="158" spans="1:1">
      <c r="A158" s="33"/>
    </row>
    <row r="159" spans="1:1">
      <c r="A159" s="33"/>
    </row>
    <row r="160" spans="1:1">
      <c r="A160" s="33"/>
    </row>
    <row r="161" spans="1:1">
      <c r="A161" s="33"/>
    </row>
    <row r="162" spans="1:1">
      <c r="A162" s="33"/>
    </row>
    <row r="163" spans="1:1">
      <c r="A163" s="33"/>
    </row>
    <row r="164" spans="1:1">
      <c r="A164" s="33"/>
    </row>
    <row r="165" spans="1:1">
      <c r="A165" s="33"/>
    </row>
    <row r="166" spans="1:1">
      <c r="A166" s="33"/>
    </row>
    <row r="167" spans="1:1">
      <c r="A167" s="33"/>
    </row>
    <row r="168" spans="1:1">
      <c r="A168" s="33"/>
    </row>
    <row r="169" spans="1:1">
      <c r="A169" s="33"/>
    </row>
    <row r="170" spans="1:1">
      <c r="A170" s="33"/>
    </row>
    <row r="171" spans="1:1">
      <c r="A171" s="33"/>
    </row>
    <row r="172" spans="1:1">
      <c r="A172" s="33"/>
    </row>
    <row r="173" spans="1:1">
      <c r="A173" s="33"/>
    </row>
    <row r="174" spans="1:1">
      <c r="A174" s="33"/>
    </row>
    <row r="175" spans="1:1">
      <c r="A175" s="33"/>
    </row>
    <row r="176" spans="1:1">
      <c r="A176" s="33"/>
    </row>
    <row r="177" spans="1:1">
      <c r="A177" s="33"/>
    </row>
    <row r="178" spans="1:1">
      <c r="A178" s="33"/>
    </row>
    <row r="179" spans="1:1">
      <c r="A179" s="33"/>
    </row>
    <row r="180" spans="1:1">
      <c r="A180" s="33"/>
    </row>
    <row r="181" spans="1:1">
      <c r="A181" s="33"/>
    </row>
    <row r="182" spans="1:1">
      <c r="A182" s="33"/>
    </row>
    <row r="183" spans="1:1">
      <c r="A183" s="33"/>
    </row>
    <row r="184" spans="1:1">
      <c r="A184" s="33"/>
    </row>
    <row r="185" spans="1:1">
      <c r="A185" s="33"/>
    </row>
    <row r="186" spans="1:1">
      <c r="A186" s="33"/>
    </row>
    <row r="187" spans="1:1">
      <c r="A187" s="33"/>
    </row>
    <row r="188" spans="1:1">
      <c r="A188" s="33"/>
    </row>
    <row r="189" spans="1:1">
      <c r="A189" s="33"/>
    </row>
    <row r="190" spans="1:1">
      <c r="A190" s="33"/>
    </row>
    <row r="191" spans="1:1">
      <c r="A191" s="33"/>
    </row>
    <row r="192" spans="1:1">
      <c r="A192" s="33"/>
    </row>
    <row r="193" spans="1:1">
      <c r="A193" s="33"/>
    </row>
    <row r="194" spans="1:1">
      <c r="A194" s="33"/>
    </row>
    <row r="195" spans="1:1">
      <c r="A195" s="33"/>
    </row>
    <row r="196" spans="1:1">
      <c r="A196" s="33"/>
    </row>
    <row r="197" spans="1:1">
      <c r="A197" s="33"/>
    </row>
    <row r="198" spans="1:1">
      <c r="A198" s="33"/>
    </row>
    <row r="199" spans="1:1">
      <c r="A199" s="33"/>
    </row>
    <row r="200" spans="1:1">
      <c r="A200" s="33"/>
    </row>
    <row r="201" spans="1:1">
      <c r="A201" s="33"/>
    </row>
    <row r="202" spans="1:1">
      <c r="A202" s="33"/>
    </row>
    <row r="203" spans="1:1">
      <c r="A203" s="33"/>
    </row>
    <row r="204" spans="1:1">
      <c r="A204" s="33"/>
    </row>
    <row r="205" spans="1:1">
      <c r="A205" s="33"/>
    </row>
    <row r="206" spans="1:1">
      <c r="A206" s="33"/>
    </row>
    <row r="207" spans="1:1">
      <c r="A207" s="33"/>
    </row>
    <row r="208" spans="1:1">
      <c r="A208" s="33"/>
    </row>
    <row r="209" spans="1:1">
      <c r="A209" s="33"/>
    </row>
    <row r="210" spans="1:1">
      <c r="A210" s="33"/>
    </row>
    <row r="211" spans="1:1">
      <c r="A211" s="33"/>
    </row>
    <row r="212" spans="1:1">
      <c r="A212" s="33"/>
    </row>
    <row r="213" spans="1:1">
      <c r="A213" s="33"/>
    </row>
    <row r="214" spans="1:1">
      <c r="A214" s="33"/>
    </row>
    <row r="215" spans="1:1">
      <c r="A215" s="33"/>
    </row>
    <row r="216" spans="1:1">
      <c r="A216" s="33"/>
    </row>
    <row r="217" spans="1:1">
      <c r="A217" s="33"/>
    </row>
    <row r="218" spans="1:1">
      <c r="A218" s="33"/>
    </row>
    <row r="219" spans="1:1">
      <c r="A219" s="33"/>
    </row>
    <row r="220" spans="1:1">
      <c r="A220" s="33"/>
    </row>
    <row r="221" spans="1:1">
      <c r="A221" s="33"/>
    </row>
    <row r="222" spans="1:1">
      <c r="A222" s="33"/>
    </row>
    <row r="223" spans="1:1">
      <c r="A223" s="33"/>
    </row>
    <row r="224" spans="1:1">
      <c r="A224" s="33"/>
    </row>
    <row r="225" spans="1:1">
      <c r="A225" s="33"/>
    </row>
    <row r="226" spans="1:1">
      <c r="A226" s="33"/>
    </row>
    <row r="227" spans="1:1">
      <c r="A227" s="33"/>
    </row>
    <row r="228" spans="1:1">
      <c r="A228" s="33"/>
    </row>
    <row r="229" spans="1:1">
      <c r="A229" s="33"/>
    </row>
    <row r="230" spans="1:1">
      <c r="A230" s="33"/>
    </row>
    <row r="231" spans="1:1">
      <c r="A231" s="33"/>
    </row>
    <row r="232" spans="1:1">
      <c r="A232" s="33"/>
    </row>
    <row r="233" spans="1:1">
      <c r="A233" s="33"/>
    </row>
    <row r="234" spans="1:1">
      <c r="A234" s="33"/>
    </row>
    <row r="235" spans="1:1">
      <c r="A235" s="33"/>
    </row>
    <row r="236" spans="1:1">
      <c r="A236" s="33"/>
    </row>
    <row r="237" spans="1:1">
      <c r="A237" s="33"/>
    </row>
    <row r="238" spans="1:1">
      <c r="A238" s="33"/>
    </row>
    <row r="239" spans="1:1">
      <c r="A239" s="33"/>
    </row>
    <row r="240" spans="1:1">
      <c r="A240" s="33"/>
    </row>
    <row r="241" spans="1:1">
      <c r="A241" s="33"/>
    </row>
    <row r="242" spans="1:1">
      <c r="A242" s="33"/>
    </row>
    <row r="243" spans="1:1">
      <c r="A243" s="33"/>
    </row>
    <row r="244" spans="1:1">
      <c r="A244" s="33"/>
    </row>
    <row r="245" spans="1:1">
      <c r="A245" s="33"/>
    </row>
    <row r="246" spans="1:1">
      <c r="A246" s="33"/>
    </row>
    <row r="247" spans="1:1">
      <c r="A247" s="33"/>
    </row>
    <row r="248" spans="1:1">
      <c r="A248" s="33"/>
    </row>
    <row r="249" spans="1:1">
      <c r="A249" s="33"/>
    </row>
    <row r="250" spans="1:1">
      <c r="A250" s="33"/>
    </row>
    <row r="251" spans="1:1">
      <c r="A251" s="33"/>
    </row>
    <row r="252" spans="1:1">
      <c r="A252" s="33"/>
    </row>
    <row r="253" spans="1:1">
      <c r="A253" s="33"/>
    </row>
    <row r="254" spans="1:1">
      <c r="A254" s="33"/>
    </row>
    <row r="255" spans="1:1">
      <c r="A255" s="33"/>
    </row>
    <row r="256" spans="1:1">
      <c r="A256" s="33"/>
    </row>
    <row r="257" spans="1:1">
      <c r="A257" s="33"/>
    </row>
    <row r="258" spans="1:1">
      <c r="A258" s="33"/>
    </row>
    <row r="259" spans="1:1">
      <c r="A259" s="33"/>
    </row>
    <row r="260" spans="1:1">
      <c r="A260" s="33"/>
    </row>
    <row r="261" spans="1:1">
      <c r="A261" s="33"/>
    </row>
    <row r="262" spans="1:1">
      <c r="A262" s="33"/>
    </row>
    <row r="263" spans="1:1">
      <c r="A263" s="33"/>
    </row>
  </sheetData>
  <sheetProtection algorithmName="SHA-512" hashValue="PSui8tK4rDnnPCvO579P2g0xpK9Y/XxDMsLD7lX4zQmErhiI0mrYOgVAKV1Ll5AJGWS5gfTdDwj5apPZ/+vtpw==" saltValue="/9ctWmfdMvh4VQyEOaJo0g==" spinCount="100000" sheet="1" objects="1" scenarios="1"/>
  <mergeCells count="33">
    <mergeCell ref="B27:G27"/>
    <mergeCell ref="B28:G28"/>
    <mergeCell ref="B15:G15"/>
    <mergeCell ref="B17:G17"/>
    <mergeCell ref="B14:G14"/>
    <mergeCell ref="C7:H7"/>
    <mergeCell ref="C6:H6"/>
    <mergeCell ref="B24:G24"/>
    <mergeCell ref="B25:G25"/>
    <mergeCell ref="B26:G26"/>
    <mergeCell ref="A10:H10"/>
    <mergeCell ref="B37:G37"/>
    <mergeCell ref="B34:G34"/>
    <mergeCell ref="B31:G31"/>
    <mergeCell ref="B33:G33"/>
    <mergeCell ref="B29:G29"/>
    <mergeCell ref="B30:G30"/>
    <mergeCell ref="C2:H2"/>
    <mergeCell ref="C3:H3"/>
    <mergeCell ref="C4:H4"/>
    <mergeCell ref="C5:H5"/>
    <mergeCell ref="B23:G23"/>
    <mergeCell ref="B21:G21"/>
    <mergeCell ref="B18:G18"/>
    <mergeCell ref="B19:G19"/>
    <mergeCell ref="A4:B4"/>
    <mergeCell ref="A5:B5"/>
    <mergeCell ref="B20:G20"/>
    <mergeCell ref="B16:G16"/>
    <mergeCell ref="A3:B3"/>
    <mergeCell ref="A12:H12"/>
    <mergeCell ref="A6:B6"/>
    <mergeCell ref="A7:B7"/>
  </mergeCells>
  <pageMargins left="0.70866141732283472" right="0.70866141732283472" top="1.1399999999999999" bottom="0.74803149606299213" header="0.31496062992125984" footer="0.31496062992125984"/>
  <pageSetup paperSize="9" fitToWidth="0" fitToHeight="0" orientation="portrait" r:id="rId1"/>
  <headerFooter>
    <oddFooter>&amp;C&amp;A&amp;R&amp;P/&amp;N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H84"/>
  <sheetViews>
    <sheetView topLeftCell="A20" zoomScaleNormal="100" zoomScalePageLayoutView="85" workbookViewId="0">
      <selection activeCell="J20" sqref="J20"/>
    </sheetView>
  </sheetViews>
  <sheetFormatPr defaultColWidth="8.83984375" defaultRowHeight="14.4"/>
  <cols>
    <col min="1" max="1" width="6.3125" style="38" customWidth="1"/>
    <col min="2" max="2" width="45.3671875" style="44" customWidth="1"/>
    <col min="3" max="3" width="7.68359375" style="44" customWidth="1"/>
    <col min="4" max="7" width="8.83984375" style="44"/>
    <col min="8" max="8" width="8.83984375" style="44" customWidth="1"/>
    <col min="9" max="16384" width="8.83984375" style="44"/>
  </cols>
  <sheetData>
    <row r="1" spans="1:8">
      <c r="A1" s="3"/>
      <c r="B1" s="8"/>
    </row>
    <row r="2" spans="1:8">
      <c r="A2" s="3" t="s">
        <v>2</v>
      </c>
      <c r="B2" s="10" t="s">
        <v>19</v>
      </c>
    </row>
    <row r="3" spans="1:8">
      <c r="A3" s="32"/>
      <c r="B3" s="11"/>
    </row>
    <row r="4" spans="1:8">
      <c r="A4" s="32"/>
      <c r="B4" s="9" t="s">
        <v>36</v>
      </c>
    </row>
    <row r="5" spans="1:8">
      <c r="A5" s="4"/>
      <c r="B5" s="11"/>
      <c r="C5" s="36"/>
      <c r="D5" s="37"/>
      <c r="E5" s="14"/>
      <c r="F5" s="37"/>
    </row>
    <row r="6" spans="1:8" ht="200.2" customHeight="1">
      <c r="A6" s="32"/>
      <c r="B6" s="300" t="s">
        <v>1164</v>
      </c>
      <c r="C6" s="302"/>
      <c r="D6" s="302"/>
      <c r="E6" s="302"/>
      <c r="F6" s="302"/>
      <c r="H6" s="111"/>
    </row>
    <row r="7" spans="1:8">
      <c r="A7" s="4"/>
      <c r="B7" s="11"/>
      <c r="C7" s="36"/>
      <c r="D7" s="37"/>
      <c r="E7" s="14"/>
      <c r="F7" s="37"/>
    </row>
    <row r="8" spans="1:8" ht="42.75" customHeight="1">
      <c r="A8" s="32"/>
      <c r="B8" s="300" t="s">
        <v>169</v>
      </c>
      <c r="C8" s="300"/>
      <c r="D8" s="300"/>
      <c r="E8" s="300"/>
      <c r="F8" s="300"/>
    </row>
    <row r="9" spans="1:8" ht="33.75" customHeight="1">
      <c r="A9" s="32"/>
      <c r="B9" s="303" t="s">
        <v>421</v>
      </c>
      <c r="C9" s="303"/>
      <c r="D9" s="303"/>
      <c r="E9" s="303"/>
      <c r="F9" s="303"/>
    </row>
    <row r="10" spans="1:8">
      <c r="A10" s="4"/>
      <c r="B10" s="11"/>
      <c r="C10" s="73"/>
      <c r="D10" s="73"/>
      <c r="E10" s="73"/>
      <c r="F10" s="73"/>
    </row>
    <row r="11" spans="1:8" ht="15" customHeight="1">
      <c r="A11" s="32"/>
      <c r="B11" s="300" t="s">
        <v>37</v>
      </c>
      <c r="C11" s="300"/>
      <c r="D11" s="300"/>
      <c r="E11" s="300"/>
      <c r="F11" s="300"/>
    </row>
    <row r="12" spans="1:8">
      <c r="A12" s="4"/>
      <c r="B12" s="11"/>
      <c r="C12" s="73"/>
      <c r="D12" s="73"/>
      <c r="E12" s="73"/>
      <c r="F12" s="73"/>
    </row>
    <row r="13" spans="1:8">
      <c r="A13" s="32"/>
      <c r="B13" s="300" t="s">
        <v>38</v>
      </c>
      <c r="C13" s="300"/>
      <c r="D13" s="300"/>
      <c r="E13" s="300"/>
      <c r="F13" s="300"/>
    </row>
    <row r="14" spans="1:8" ht="51.75" customHeight="1">
      <c r="A14" s="32"/>
      <c r="B14" s="300" t="s">
        <v>166</v>
      </c>
      <c r="C14" s="300"/>
      <c r="D14" s="300"/>
      <c r="E14" s="300"/>
      <c r="F14" s="300"/>
    </row>
    <row r="15" spans="1:8">
      <c r="A15" s="32"/>
      <c r="B15" s="11"/>
      <c r="C15" s="73"/>
      <c r="D15" s="73"/>
      <c r="E15" s="73"/>
      <c r="F15" s="73"/>
    </row>
    <row r="16" spans="1:8">
      <c r="A16" s="32"/>
      <c r="B16" s="300" t="s">
        <v>39</v>
      </c>
      <c r="C16" s="300"/>
      <c r="D16" s="300"/>
      <c r="E16" s="300"/>
      <c r="F16" s="300"/>
    </row>
    <row r="17" spans="1:6" ht="48.75" customHeight="1">
      <c r="A17" s="32"/>
      <c r="B17" s="300" t="s">
        <v>40</v>
      </c>
      <c r="C17" s="300"/>
      <c r="D17" s="300"/>
      <c r="E17" s="300"/>
      <c r="F17" s="300"/>
    </row>
    <row r="18" spans="1:6">
      <c r="A18" s="32"/>
      <c r="B18" s="11"/>
      <c r="C18" s="11"/>
      <c r="D18" s="11"/>
      <c r="E18" s="11"/>
      <c r="F18" s="11"/>
    </row>
    <row r="19" spans="1:6">
      <c r="A19" s="32"/>
      <c r="B19" s="300" t="s">
        <v>41</v>
      </c>
      <c r="C19" s="300"/>
      <c r="D19" s="300"/>
      <c r="E19" s="300"/>
      <c r="F19" s="300"/>
    </row>
    <row r="20" spans="1:6" ht="93" customHeight="1">
      <c r="A20" s="32"/>
      <c r="B20" s="300" t="s">
        <v>167</v>
      </c>
      <c r="C20" s="300"/>
      <c r="D20" s="300"/>
      <c r="E20" s="300"/>
      <c r="F20" s="300"/>
    </row>
    <row r="21" spans="1:6">
      <c r="A21" s="32"/>
      <c r="B21" s="11"/>
      <c r="C21" s="11"/>
      <c r="D21" s="11"/>
      <c r="E21" s="11"/>
      <c r="F21" s="11"/>
    </row>
    <row r="22" spans="1:6">
      <c r="A22" s="32"/>
      <c r="B22" s="300" t="s">
        <v>42</v>
      </c>
      <c r="C22" s="300"/>
      <c r="D22" s="300"/>
      <c r="E22" s="300"/>
      <c r="F22" s="300"/>
    </row>
    <row r="23" spans="1:6" ht="94.5" customHeight="1">
      <c r="A23" s="32"/>
      <c r="B23" s="299" t="s">
        <v>170</v>
      </c>
      <c r="C23" s="299"/>
      <c r="D23" s="299"/>
      <c r="E23" s="299"/>
      <c r="F23" s="299"/>
    </row>
    <row r="24" spans="1:6">
      <c r="A24" s="32"/>
      <c r="B24" s="11"/>
      <c r="C24" s="73"/>
      <c r="D24" s="73"/>
      <c r="E24" s="73"/>
      <c r="F24" s="73"/>
    </row>
    <row r="25" spans="1:6">
      <c r="A25" s="32"/>
      <c r="B25" s="73" t="s">
        <v>43</v>
      </c>
      <c r="C25" s="73"/>
      <c r="D25" s="73"/>
      <c r="E25" s="73"/>
      <c r="F25" s="73"/>
    </row>
    <row r="26" spans="1:6" ht="66.75" customHeight="1">
      <c r="A26" s="32"/>
      <c r="B26" s="300" t="s">
        <v>44</v>
      </c>
      <c r="C26" s="300"/>
      <c r="D26" s="300"/>
      <c r="E26" s="300"/>
      <c r="F26" s="300"/>
    </row>
    <row r="27" spans="1:6">
      <c r="A27" s="32"/>
      <c r="B27" s="11"/>
      <c r="C27" s="73"/>
      <c r="D27" s="73"/>
      <c r="E27" s="73"/>
      <c r="F27" s="73"/>
    </row>
    <row r="28" spans="1:6">
      <c r="A28" s="32"/>
      <c r="B28" s="300" t="s">
        <v>45</v>
      </c>
      <c r="C28" s="300"/>
      <c r="D28" s="300"/>
      <c r="E28" s="300"/>
      <c r="F28" s="300"/>
    </row>
    <row r="29" spans="1:6" ht="47.5" customHeight="1">
      <c r="A29" s="32"/>
      <c r="B29" s="300" t="s">
        <v>168</v>
      </c>
      <c r="C29" s="300"/>
      <c r="D29" s="300"/>
      <c r="E29" s="300"/>
      <c r="F29" s="300"/>
    </row>
    <row r="30" spans="1:6">
      <c r="A30" s="32"/>
      <c r="B30" s="11"/>
      <c r="C30" s="11"/>
      <c r="D30" s="11"/>
      <c r="E30" s="11"/>
      <c r="F30" s="11"/>
    </row>
    <row r="31" spans="1:6">
      <c r="A31" s="32"/>
      <c r="B31" s="11" t="s">
        <v>1228</v>
      </c>
      <c r="C31" s="11"/>
      <c r="D31" s="11"/>
      <c r="E31" s="11"/>
      <c r="F31" s="11"/>
    </row>
    <row r="32" spans="1:6" ht="43.2">
      <c r="A32" s="32"/>
      <c r="B32" s="46" t="s">
        <v>1229</v>
      </c>
    </row>
    <row r="33" spans="1:6">
      <c r="A33" s="4"/>
      <c r="B33" s="9"/>
      <c r="C33" s="36"/>
      <c r="D33" s="37"/>
      <c r="E33" s="37"/>
      <c r="F33" s="37"/>
    </row>
    <row r="34" spans="1:6">
      <c r="A34" s="4"/>
      <c r="B34" s="9" t="s">
        <v>1230</v>
      </c>
      <c r="C34" s="36"/>
      <c r="D34" s="37"/>
      <c r="E34" s="37"/>
      <c r="F34" s="37"/>
    </row>
    <row r="35" spans="1:6">
      <c r="A35" s="4"/>
      <c r="B35" s="9" t="s">
        <v>1231</v>
      </c>
      <c r="C35" s="36"/>
      <c r="D35" s="37"/>
      <c r="E35" s="37"/>
      <c r="F35" s="37"/>
    </row>
    <row r="36" spans="1:6">
      <c r="A36" s="4"/>
      <c r="B36" s="9"/>
      <c r="C36" s="36"/>
      <c r="D36" s="37"/>
      <c r="E36" s="37"/>
      <c r="F36" s="37"/>
    </row>
    <row r="37" spans="1:6">
      <c r="A37" s="3"/>
      <c r="B37" s="10"/>
      <c r="C37" s="36"/>
      <c r="D37" s="37"/>
      <c r="E37" s="37"/>
      <c r="F37" s="37"/>
    </row>
    <row r="38" spans="1:6">
      <c r="A38" s="3" t="s">
        <v>3</v>
      </c>
      <c r="B38" s="10" t="s">
        <v>23</v>
      </c>
    </row>
    <row r="39" spans="1:6">
      <c r="A39" s="32"/>
      <c r="B39" s="11"/>
    </row>
    <row r="40" spans="1:6" ht="79.5" customHeight="1">
      <c r="A40" s="32"/>
      <c r="B40" s="301" t="s">
        <v>147</v>
      </c>
      <c r="C40" s="301"/>
      <c r="D40" s="301"/>
      <c r="E40" s="301"/>
      <c r="F40" s="301"/>
    </row>
    <row r="41" spans="1:6">
      <c r="A41" s="32"/>
      <c r="B41" s="46"/>
    </row>
    <row r="42" spans="1:6" ht="252.7" customHeight="1">
      <c r="A42" s="32"/>
      <c r="B42" s="301" t="s">
        <v>179</v>
      </c>
      <c r="C42" s="301"/>
      <c r="D42" s="301"/>
      <c r="E42" s="301"/>
      <c r="F42" s="301"/>
    </row>
    <row r="43" spans="1:6">
      <c r="A43" s="32"/>
      <c r="B43" s="46"/>
    </row>
    <row r="44" spans="1:6" ht="234" customHeight="1">
      <c r="A44" s="32"/>
      <c r="B44" s="298" t="s">
        <v>483</v>
      </c>
      <c r="C44" s="298"/>
      <c r="D44" s="298"/>
      <c r="E44" s="298"/>
      <c r="F44" s="298"/>
    </row>
    <row r="45" spans="1:6">
      <c r="A45" s="32"/>
      <c r="B45" s="59"/>
      <c r="C45" s="59"/>
      <c r="D45" s="59"/>
      <c r="E45" s="59"/>
      <c r="F45" s="59"/>
    </row>
    <row r="46" spans="1:6" ht="79.5" customHeight="1">
      <c r="A46" s="32"/>
      <c r="B46" s="298" t="s">
        <v>485</v>
      </c>
      <c r="C46" s="298"/>
      <c r="D46" s="298"/>
      <c r="E46" s="298"/>
      <c r="F46" s="298"/>
    </row>
    <row r="47" spans="1:6" ht="16.5" customHeight="1">
      <c r="A47" s="32"/>
      <c r="B47" s="59"/>
      <c r="C47" s="59"/>
      <c r="D47" s="59"/>
      <c r="E47" s="59"/>
      <c r="F47" s="59"/>
    </row>
    <row r="48" spans="1:6" ht="21.75" customHeight="1">
      <c r="A48" s="32"/>
      <c r="B48" s="59"/>
      <c r="C48" s="59"/>
      <c r="D48" s="59"/>
      <c r="E48" s="59"/>
      <c r="F48" s="59"/>
    </row>
    <row r="49" spans="1:2">
      <c r="A49" s="32"/>
      <c r="B49" s="46"/>
    </row>
    <row r="50" spans="1:2">
      <c r="A50" s="32"/>
      <c r="B50" s="46"/>
    </row>
    <row r="51" spans="1:2">
      <c r="A51" s="32"/>
      <c r="B51" s="46"/>
    </row>
    <row r="52" spans="1:2">
      <c r="A52" s="32"/>
      <c r="B52" s="46"/>
    </row>
    <row r="53" spans="1:2">
      <c r="A53" s="32"/>
      <c r="B53" s="46"/>
    </row>
    <row r="54" spans="1:2">
      <c r="A54" s="32"/>
      <c r="B54" s="46"/>
    </row>
    <row r="55" spans="1:2">
      <c r="A55" s="32"/>
      <c r="B55" s="46"/>
    </row>
    <row r="56" spans="1:2">
      <c r="A56" s="32"/>
      <c r="B56" s="46"/>
    </row>
    <row r="57" spans="1:2">
      <c r="A57" s="32"/>
      <c r="B57" s="46"/>
    </row>
    <row r="58" spans="1:2">
      <c r="A58" s="32"/>
    </row>
    <row r="59" spans="1:2">
      <c r="A59" s="32"/>
    </row>
    <row r="60" spans="1:2">
      <c r="A60" s="32"/>
    </row>
    <row r="61" spans="1:2">
      <c r="A61" s="32"/>
    </row>
    <row r="62" spans="1:2">
      <c r="A62" s="32"/>
    </row>
    <row r="63" spans="1:2">
      <c r="A63" s="32"/>
    </row>
    <row r="64" spans="1:2">
      <c r="A64" s="32"/>
    </row>
    <row r="65" spans="1:1">
      <c r="A65" s="32"/>
    </row>
    <row r="66" spans="1:1">
      <c r="A66" s="32"/>
    </row>
    <row r="67" spans="1:1">
      <c r="A67" s="32"/>
    </row>
    <row r="68" spans="1:1">
      <c r="A68" s="32"/>
    </row>
    <row r="69" spans="1:1">
      <c r="A69" s="32"/>
    </row>
    <row r="70" spans="1:1">
      <c r="A70" s="32"/>
    </row>
    <row r="71" spans="1:1">
      <c r="A71" s="32"/>
    </row>
    <row r="72" spans="1:1">
      <c r="A72" s="32"/>
    </row>
    <row r="73" spans="1:1">
      <c r="A73" s="32"/>
    </row>
    <row r="74" spans="1:1">
      <c r="A74" s="32"/>
    </row>
    <row r="75" spans="1:1">
      <c r="A75" s="32"/>
    </row>
    <row r="76" spans="1:1">
      <c r="A76" s="32"/>
    </row>
    <row r="77" spans="1:1">
      <c r="A77" s="32"/>
    </row>
    <row r="78" spans="1:1">
      <c r="A78" s="32"/>
    </row>
    <row r="79" spans="1:1">
      <c r="A79" s="32"/>
    </row>
    <row r="80" spans="1:1">
      <c r="A80" s="32"/>
    </row>
    <row r="81" spans="1:1">
      <c r="A81" s="32"/>
    </row>
    <row r="82" spans="1:1">
      <c r="A82" s="32"/>
    </row>
    <row r="83" spans="1:1">
      <c r="A83" s="32"/>
    </row>
    <row r="84" spans="1:1">
      <c r="A84" s="32"/>
    </row>
  </sheetData>
  <sheetProtection algorithmName="SHA-512" hashValue="R189DxVJWy/4i2VhKDZnkhxb6hOioo5MnWevh2PQ8PJDN/5KSGFi6aExdK8BDjDqcJWHnMA8+j6v+jUltJJpTA==" saltValue="F7aWkiH3xW4UiggXpETgPQ==" spinCount="100000" sheet="1" objects="1" scenarios="1"/>
  <mergeCells count="19">
    <mergeCell ref="B16:F16"/>
    <mergeCell ref="B17:F17"/>
    <mergeCell ref="B19:F19"/>
    <mergeCell ref="B20:F20"/>
    <mergeCell ref="B22:F22"/>
    <mergeCell ref="B6:F6"/>
    <mergeCell ref="B8:F8"/>
    <mergeCell ref="B11:F11"/>
    <mergeCell ref="B13:F13"/>
    <mergeCell ref="B14:F14"/>
    <mergeCell ref="B9:F9"/>
    <mergeCell ref="B46:F46"/>
    <mergeCell ref="B23:F23"/>
    <mergeCell ref="B26:F26"/>
    <mergeCell ref="B44:F44"/>
    <mergeCell ref="B28:F28"/>
    <mergeCell ref="B29:F29"/>
    <mergeCell ref="B42:F42"/>
    <mergeCell ref="B40:F40"/>
  </mergeCells>
  <pageMargins left="0.70866141732283472" right="0.70866141732283472" top="1.1720833333333334" bottom="0.74803149606299213" header="0.31496062992125984" footer="0.31496062992125984"/>
  <pageSetup paperSize="9" scale="83" fitToWidth="0" fitToHeight="0" orientation="portrait" r:id="rId1"/>
  <headerFooter>
    <oddFooter>&amp;C&amp;A&amp;R&amp;P/&amp;N</oddFooter>
  </headerFooter>
  <rowBreaks count="1" manualBreakCount="1">
    <brk id="3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2:F602"/>
  <sheetViews>
    <sheetView view="pageLayout" zoomScale="85" zoomScaleNormal="55" zoomScalePageLayoutView="85" workbookViewId="0">
      <selection activeCell="B477" sqref="B477"/>
    </sheetView>
  </sheetViews>
  <sheetFormatPr defaultColWidth="8.83984375" defaultRowHeight="14.4"/>
  <cols>
    <col min="1" max="1" width="6.3125" style="52" customWidth="1"/>
    <col min="2" max="2" width="42.15625" style="51" customWidth="1"/>
    <col min="3" max="3" width="8.3671875" style="49" customWidth="1"/>
    <col min="4" max="4" width="10.68359375" style="49" customWidth="1"/>
    <col min="5" max="5" width="8.68359375" style="49" customWidth="1"/>
    <col min="6" max="6" width="13.3125" style="49" customWidth="1"/>
    <col min="7" max="16384" width="8.83984375" style="51"/>
  </cols>
  <sheetData>
    <row r="2" spans="1:6">
      <c r="A2" s="247" t="s">
        <v>175</v>
      </c>
      <c r="B2" s="248" t="s">
        <v>8</v>
      </c>
      <c r="C2" s="249" t="s">
        <v>176</v>
      </c>
      <c r="D2" s="249" t="s">
        <v>9</v>
      </c>
      <c r="E2" s="249" t="s">
        <v>10</v>
      </c>
      <c r="F2" s="292" t="s">
        <v>1144</v>
      </c>
    </row>
    <row r="3" spans="1:6" ht="18.3">
      <c r="A3" s="80" t="s">
        <v>2</v>
      </c>
      <c r="B3" s="81" t="s">
        <v>19</v>
      </c>
      <c r="C3" s="45"/>
      <c r="D3" s="45"/>
      <c r="E3" s="51"/>
      <c r="F3" s="45"/>
    </row>
    <row r="4" spans="1:6">
      <c r="A4" s="3"/>
      <c r="B4" s="8"/>
      <c r="C4" s="45"/>
      <c r="D4" s="45"/>
      <c r="E4" s="51"/>
      <c r="F4" s="45"/>
    </row>
    <row r="5" spans="1:6">
      <c r="A5" s="3" t="s">
        <v>20</v>
      </c>
      <c r="B5" s="8" t="s">
        <v>100</v>
      </c>
      <c r="E5" s="7"/>
    </row>
    <row r="6" spans="1:6">
      <c r="A6" s="4"/>
      <c r="E6" s="7"/>
    </row>
    <row r="7" spans="1:6" ht="211.5" customHeight="1">
      <c r="A7" s="4"/>
      <c r="B7" s="303" t="s">
        <v>464</v>
      </c>
      <c r="C7" s="303"/>
      <c r="D7" s="303"/>
      <c r="E7" s="303"/>
      <c r="F7" s="303"/>
    </row>
    <row r="8" spans="1:6" ht="24.75" customHeight="1">
      <c r="A8" s="4"/>
      <c r="B8" s="376" t="s">
        <v>698</v>
      </c>
      <c r="C8" s="303"/>
      <c r="D8" s="303"/>
      <c r="E8" s="303"/>
      <c r="F8" s="303"/>
    </row>
    <row r="9" spans="1:6">
      <c r="A9" s="4"/>
      <c r="B9" s="50"/>
      <c r="E9" s="7"/>
    </row>
    <row r="10" spans="1:6" ht="102.45" customHeight="1">
      <c r="A10" s="4" t="s">
        <v>12</v>
      </c>
      <c r="B10" s="11" t="s">
        <v>1112</v>
      </c>
      <c r="C10" s="5" t="s">
        <v>48</v>
      </c>
      <c r="D10" s="6">
        <v>9300</v>
      </c>
      <c r="E10" s="7"/>
      <c r="F10" s="6">
        <f>D10*E10</f>
        <v>0</v>
      </c>
    </row>
    <row r="11" spans="1:6">
      <c r="A11" s="4"/>
      <c r="B11" s="50"/>
      <c r="E11" s="7"/>
    </row>
    <row r="12" spans="1:6" ht="43.2">
      <c r="A12" s="4" t="s">
        <v>14</v>
      </c>
      <c r="B12" s="11" t="s">
        <v>110</v>
      </c>
      <c r="C12" s="5" t="s">
        <v>15</v>
      </c>
      <c r="D12" s="6">
        <v>1650</v>
      </c>
      <c r="E12" s="7"/>
      <c r="F12" s="6">
        <f>D12*E12</f>
        <v>0</v>
      </c>
    </row>
    <row r="13" spans="1:6">
      <c r="A13" s="4"/>
      <c r="B13" s="50"/>
      <c r="E13" s="7"/>
    </row>
    <row r="14" spans="1:6" ht="72">
      <c r="A14" s="4" t="s">
        <v>16</v>
      </c>
      <c r="B14" s="11" t="s">
        <v>198</v>
      </c>
      <c r="C14" s="5" t="s">
        <v>15</v>
      </c>
      <c r="D14" s="6">
        <v>1650</v>
      </c>
      <c r="E14" s="7"/>
      <c r="F14" s="6">
        <f>D14*E14</f>
        <v>0</v>
      </c>
    </row>
    <row r="15" spans="1:6">
      <c r="A15" s="4"/>
      <c r="B15" s="50"/>
      <c r="E15" s="7"/>
    </row>
    <row r="16" spans="1:6" ht="86.4">
      <c r="A16" s="4" t="s">
        <v>17</v>
      </c>
      <c r="B16" s="11" t="s">
        <v>1090</v>
      </c>
      <c r="C16" s="5" t="s">
        <v>48</v>
      </c>
      <c r="D16" s="6">
        <v>680</v>
      </c>
      <c r="E16" s="7"/>
      <c r="F16" s="6">
        <f>D16*E16</f>
        <v>0</v>
      </c>
    </row>
    <row r="17" spans="1:6">
      <c r="A17" s="4"/>
      <c r="B17" s="50"/>
      <c r="E17" s="7"/>
    </row>
    <row r="18" spans="1:6" ht="86.4">
      <c r="A18" s="4" t="s">
        <v>50</v>
      </c>
      <c r="B18" s="11" t="s">
        <v>507</v>
      </c>
      <c r="C18" s="5" t="s">
        <v>48</v>
      </c>
      <c r="D18" s="6">
        <v>4160</v>
      </c>
      <c r="E18" s="7"/>
      <c r="F18" s="6">
        <f>D18*E18</f>
        <v>0</v>
      </c>
    </row>
    <row r="19" spans="1:6">
      <c r="A19" s="4"/>
      <c r="B19" s="11"/>
      <c r="C19" s="5"/>
      <c r="D19" s="6"/>
      <c r="E19" s="7"/>
      <c r="F19" s="6"/>
    </row>
    <row r="20" spans="1:6" ht="57.6">
      <c r="A20" s="4" t="s">
        <v>51</v>
      </c>
      <c r="B20" s="11" t="s">
        <v>199</v>
      </c>
      <c r="C20" s="5" t="s">
        <v>48</v>
      </c>
      <c r="D20" s="6">
        <v>68</v>
      </c>
      <c r="E20" s="7"/>
      <c r="F20" s="6">
        <f>D20*E20</f>
        <v>0</v>
      </c>
    </row>
    <row r="21" spans="1:6">
      <c r="A21" s="4"/>
      <c r="B21" s="11"/>
      <c r="C21" s="5"/>
      <c r="D21" s="6"/>
      <c r="E21" s="7"/>
      <c r="F21" s="6"/>
    </row>
    <row r="22" spans="1:6" ht="57.6">
      <c r="A22" s="4" t="s">
        <v>52</v>
      </c>
      <c r="B22" s="11" t="s">
        <v>508</v>
      </c>
      <c r="C22" s="5" t="s">
        <v>49</v>
      </c>
      <c r="D22" s="6">
        <v>80</v>
      </c>
      <c r="E22" s="7"/>
      <c r="F22" s="6">
        <f>D22*E22</f>
        <v>0</v>
      </c>
    </row>
    <row r="23" spans="1:6">
      <c r="A23" s="4"/>
      <c r="B23" s="11"/>
      <c r="C23" s="5"/>
      <c r="D23" s="6"/>
      <c r="E23" s="7"/>
      <c r="F23" s="6"/>
    </row>
    <row r="24" spans="1:6" ht="96.75" customHeight="1">
      <c r="A24" s="4" t="s">
        <v>53</v>
      </c>
      <c r="B24" s="11" t="s">
        <v>692</v>
      </c>
      <c r="C24" s="5" t="s">
        <v>15</v>
      </c>
      <c r="D24" s="6">
        <v>150</v>
      </c>
      <c r="E24" s="7"/>
      <c r="F24" s="6">
        <f>D24*E24</f>
        <v>0</v>
      </c>
    </row>
    <row r="25" spans="1:6">
      <c r="A25" s="4"/>
      <c r="B25" s="11"/>
      <c r="C25" s="5"/>
      <c r="D25" s="6"/>
      <c r="E25" s="7"/>
      <c r="F25" s="6"/>
    </row>
    <row r="26" spans="1:6" ht="72">
      <c r="A26" s="4" t="s">
        <v>54</v>
      </c>
      <c r="B26" s="11" t="s">
        <v>693</v>
      </c>
      <c r="C26" s="5" t="s">
        <v>15</v>
      </c>
      <c r="D26" s="6">
        <v>150</v>
      </c>
      <c r="E26" s="7"/>
      <c r="F26" s="6">
        <f>D26*E26</f>
        <v>0</v>
      </c>
    </row>
    <row r="27" spans="1:6">
      <c r="A27" s="4"/>
      <c r="B27" s="11"/>
      <c r="C27" s="5"/>
      <c r="D27" s="6"/>
      <c r="E27" s="7"/>
      <c r="F27" s="6"/>
    </row>
    <row r="28" spans="1:6" ht="43.2">
      <c r="A28" s="4" t="s">
        <v>55</v>
      </c>
      <c r="B28" s="11" t="s">
        <v>111</v>
      </c>
      <c r="C28" s="5" t="s">
        <v>48</v>
      </c>
      <c r="D28" s="6">
        <v>11910</v>
      </c>
      <c r="E28" s="7"/>
      <c r="F28" s="6">
        <f>D28*E28</f>
        <v>0</v>
      </c>
    </row>
    <row r="29" spans="1:6">
      <c r="A29" s="4"/>
      <c r="B29" s="11"/>
      <c r="C29" s="5"/>
      <c r="D29" s="6"/>
      <c r="E29" s="7"/>
      <c r="F29" s="6"/>
    </row>
    <row r="30" spans="1:6">
      <c r="A30" s="4"/>
      <c r="B30" s="50"/>
      <c r="E30" s="7"/>
    </row>
    <row r="31" spans="1:6">
      <c r="A31" s="43" t="s">
        <v>20</v>
      </c>
      <c r="B31" s="377" t="s">
        <v>112</v>
      </c>
      <c r="C31" s="377"/>
      <c r="D31" s="377"/>
      <c r="E31" s="48"/>
      <c r="F31" s="39">
        <f>SUM(F10:F29)</f>
        <v>0</v>
      </c>
    </row>
    <row r="32" spans="1:6">
      <c r="A32" s="42"/>
      <c r="B32" s="53"/>
      <c r="C32" s="53"/>
      <c r="D32" s="53"/>
      <c r="E32" s="7"/>
      <c r="F32" s="54"/>
    </row>
    <row r="33" spans="1:6">
      <c r="A33" s="4"/>
      <c r="B33" s="50"/>
      <c r="E33" s="7"/>
    </row>
    <row r="34" spans="1:6">
      <c r="A34" s="3" t="s">
        <v>56</v>
      </c>
      <c r="B34" s="89" t="s">
        <v>509</v>
      </c>
      <c r="E34" s="7"/>
    </row>
    <row r="35" spans="1:6">
      <c r="A35" s="3"/>
      <c r="B35" s="89"/>
      <c r="E35" s="7"/>
    </row>
    <row r="36" spans="1:6">
      <c r="A36" s="3"/>
      <c r="B36" s="89" t="s">
        <v>510</v>
      </c>
      <c r="E36" s="7"/>
    </row>
    <row r="37" spans="1:6" ht="66" customHeight="1">
      <c r="A37" s="3"/>
      <c r="B37" s="298" t="s">
        <v>694</v>
      </c>
      <c r="C37" s="298"/>
      <c r="D37" s="298"/>
      <c r="E37" s="298"/>
      <c r="F37" s="298"/>
    </row>
    <row r="38" spans="1:6" ht="36" customHeight="1">
      <c r="A38" s="4" t="s">
        <v>511</v>
      </c>
      <c r="B38" s="298" t="s">
        <v>512</v>
      </c>
      <c r="C38" s="298"/>
      <c r="D38" s="298"/>
      <c r="E38" s="298"/>
      <c r="F38" s="298"/>
    </row>
    <row r="39" spans="1:6" ht="156.75" customHeight="1">
      <c r="A39" s="4" t="s">
        <v>513</v>
      </c>
      <c r="B39" s="298" t="s">
        <v>514</v>
      </c>
      <c r="C39" s="298"/>
      <c r="D39" s="298"/>
      <c r="E39" s="298"/>
      <c r="F39" s="298"/>
    </row>
    <row r="40" spans="1:6" ht="113.25" customHeight="1">
      <c r="A40" s="4" t="s">
        <v>515</v>
      </c>
      <c r="B40" s="298" t="s">
        <v>516</v>
      </c>
      <c r="C40" s="298"/>
      <c r="D40" s="298"/>
      <c r="E40" s="298"/>
      <c r="F40" s="298"/>
    </row>
    <row r="41" spans="1:6" ht="80.25" customHeight="1">
      <c r="A41" s="4" t="s">
        <v>517</v>
      </c>
      <c r="B41" s="298" t="s">
        <v>518</v>
      </c>
      <c r="C41" s="298"/>
      <c r="D41" s="298"/>
      <c r="E41" s="298"/>
      <c r="F41" s="298"/>
    </row>
    <row r="42" spans="1:6" ht="53.25" customHeight="1">
      <c r="A42" s="4" t="s">
        <v>519</v>
      </c>
      <c r="B42" s="298" t="s">
        <v>520</v>
      </c>
      <c r="C42" s="298"/>
      <c r="D42" s="298"/>
      <c r="E42" s="298"/>
      <c r="F42" s="298"/>
    </row>
    <row r="43" spans="1:6" ht="53.25" customHeight="1">
      <c r="A43" s="4" t="s">
        <v>521</v>
      </c>
      <c r="B43" s="303" t="s">
        <v>529</v>
      </c>
      <c r="C43" s="303"/>
      <c r="D43" s="303"/>
      <c r="E43" s="303"/>
      <c r="F43" s="303"/>
    </row>
    <row r="44" spans="1:6" ht="66.75" customHeight="1">
      <c r="A44" s="4" t="s">
        <v>522</v>
      </c>
      <c r="B44" s="303" t="s">
        <v>523</v>
      </c>
      <c r="C44" s="303"/>
      <c r="D44" s="303"/>
      <c r="E44" s="303"/>
      <c r="F44" s="303"/>
    </row>
    <row r="45" spans="1:6" ht="96" customHeight="1">
      <c r="A45" s="4" t="s">
        <v>524</v>
      </c>
      <c r="B45" s="303" t="s">
        <v>525</v>
      </c>
      <c r="C45" s="303"/>
      <c r="D45" s="303"/>
      <c r="E45" s="303"/>
      <c r="F45" s="303"/>
    </row>
    <row r="46" spans="1:6" ht="37.5" customHeight="1">
      <c r="A46" s="4" t="s">
        <v>526</v>
      </c>
      <c r="B46" s="303" t="s">
        <v>527</v>
      </c>
      <c r="C46" s="303"/>
      <c r="D46" s="303"/>
      <c r="E46" s="303"/>
      <c r="F46" s="303"/>
    </row>
    <row r="47" spans="1:6" ht="54" customHeight="1">
      <c r="A47" s="4" t="s">
        <v>528</v>
      </c>
      <c r="B47" s="303" t="s">
        <v>530</v>
      </c>
      <c r="C47" s="303"/>
      <c r="D47" s="303"/>
      <c r="E47" s="303"/>
      <c r="F47" s="303"/>
    </row>
    <row r="48" spans="1:6" ht="64.5" customHeight="1">
      <c r="A48" s="4"/>
      <c r="B48" s="376" t="s">
        <v>699</v>
      </c>
      <c r="C48" s="376"/>
      <c r="D48" s="376"/>
      <c r="E48" s="376"/>
      <c r="F48" s="376"/>
    </row>
    <row r="49" spans="1:6" ht="16.5" customHeight="1">
      <c r="A49" s="4"/>
      <c r="B49" s="58"/>
      <c r="C49" s="58"/>
      <c r="D49" s="58"/>
      <c r="E49" s="58"/>
      <c r="F49" s="58"/>
    </row>
    <row r="50" spans="1:6" ht="24.75" customHeight="1">
      <c r="A50" s="250"/>
      <c r="B50" s="106" t="s">
        <v>509</v>
      </c>
    </row>
    <row r="51" spans="1:6">
      <c r="A51" s="251"/>
      <c r="B51" s="251"/>
      <c r="C51" s="251"/>
      <c r="D51" s="251"/>
      <c r="E51" s="379"/>
      <c r="F51" s="379"/>
    </row>
    <row r="52" spans="1:6">
      <c r="A52" s="3" t="s">
        <v>1015</v>
      </c>
      <c r="B52" s="58" t="s">
        <v>397</v>
      </c>
      <c r="C52" s="58"/>
      <c r="D52" s="58"/>
      <c r="E52" s="58"/>
      <c r="F52" s="58"/>
    </row>
    <row r="53" spans="1:6">
      <c r="A53" s="215"/>
      <c r="B53" s="201" t="s">
        <v>398</v>
      </c>
      <c r="C53" s="58"/>
      <c r="D53" s="58"/>
      <c r="E53" s="58"/>
      <c r="F53" s="58"/>
    </row>
    <row r="54" spans="1:6" ht="28.8">
      <c r="A54" s="215" t="s">
        <v>1016</v>
      </c>
      <c r="B54" s="201" t="s">
        <v>884</v>
      </c>
      <c r="C54" s="201" t="s">
        <v>46</v>
      </c>
      <c r="D54" s="201">
        <v>40</v>
      </c>
      <c r="E54" s="294"/>
      <c r="F54" s="201">
        <f>E54*D54</f>
        <v>0</v>
      </c>
    </row>
    <row r="55" spans="1:6">
      <c r="A55" s="215"/>
      <c r="B55" s="201"/>
      <c r="C55" s="201"/>
      <c r="D55" s="201"/>
      <c r="E55" s="201"/>
      <c r="F55" s="201"/>
    </row>
    <row r="56" spans="1:6">
      <c r="A56" s="215"/>
      <c r="B56" s="201" t="s">
        <v>531</v>
      </c>
      <c r="C56" s="201"/>
      <c r="D56" s="201"/>
      <c r="E56" s="201"/>
      <c r="F56" s="201"/>
    </row>
    <row r="57" spans="1:6" ht="43.2">
      <c r="A57" s="215" t="s">
        <v>1017</v>
      </c>
      <c r="B57" s="201" t="s">
        <v>885</v>
      </c>
      <c r="C57" s="201" t="s">
        <v>46</v>
      </c>
      <c r="D57" s="201">
        <v>1</v>
      </c>
      <c r="E57" s="294"/>
      <c r="F57" s="201">
        <f>E57*D57</f>
        <v>0</v>
      </c>
    </row>
    <row r="58" spans="1:6">
      <c r="A58" s="215"/>
      <c r="B58" s="201"/>
      <c r="C58" s="201"/>
      <c r="D58" s="201"/>
      <c r="E58" s="201"/>
      <c r="F58" s="201"/>
    </row>
    <row r="59" spans="1:6">
      <c r="A59" s="215"/>
      <c r="B59" s="201" t="s">
        <v>400</v>
      </c>
      <c r="C59" s="201"/>
      <c r="D59" s="201"/>
      <c r="E59" s="201"/>
      <c r="F59" s="201"/>
    </row>
    <row r="60" spans="1:6" ht="57.6">
      <c r="A60" s="215" t="s">
        <v>1018</v>
      </c>
      <c r="B60" s="201" t="s">
        <v>532</v>
      </c>
      <c r="C60" s="201" t="s">
        <v>46</v>
      </c>
      <c r="D60" s="201">
        <v>1</v>
      </c>
      <c r="E60" s="294"/>
      <c r="F60" s="201">
        <f>E60*D60</f>
        <v>0</v>
      </c>
    </row>
    <row r="61" spans="1:6">
      <c r="A61" s="215"/>
      <c r="B61" s="201"/>
      <c r="C61" s="201"/>
      <c r="D61" s="201"/>
      <c r="E61" s="201"/>
      <c r="F61" s="201"/>
    </row>
    <row r="62" spans="1:6">
      <c r="A62" s="127"/>
      <c r="B62" s="62" t="s">
        <v>399</v>
      </c>
      <c r="C62" s="62"/>
      <c r="D62" s="62"/>
      <c r="E62" s="62"/>
      <c r="F62" s="62">
        <f>SUM(F54:F60)</f>
        <v>0</v>
      </c>
    </row>
    <row r="63" spans="1:6">
      <c r="A63" s="4"/>
      <c r="B63" s="58"/>
      <c r="C63" s="58"/>
      <c r="D63" s="58"/>
      <c r="E63" s="58"/>
      <c r="F63" s="58"/>
    </row>
    <row r="64" spans="1:6">
      <c r="A64" s="3" t="s">
        <v>1019</v>
      </c>
      <c r="B64" s="58" t="s">
        <v>533</v>
      </c>
      <c r="C64" s="58"/>
      <c r="D64" s="58"/>
      <c r="E64" s="58"/>
      <c r="F64" s="58"/>
    </row>
    <row r="65" spans="1:6">
      <c r="A65" s="4"/>
      <c r="B65" s="58"/>
      <c r="C65" s="58"/>
      <c r="D65" s="58"/>
      <c r="E65" s="58"/>
      <c r="F65" s="58"/>
    </row>
    <row r="66" spans="1:6">
      <c r="A66" s="4"/>
      <c r="B66" s="58" t="s">
        <v>401</v>
      </c>
      <c r="C66" s="58"/>
      <c r="D66" s="58"/>
      <c r="E66" s="58"/>
      <c r="F66" s="58"/>
    </row>
    <row r="67" spans="1:6" ht="57.6">
      <c r="A67" s="4" t="s">
        <v>1020</v>
      </c>
      <c r="B67" s="201" t="s">
        <v>534</v>
      </c>
      <c r="C67" s="61" t="s">
        <v>48</v>
      </c>
      <c r="D67" s="61">
        <v>9</v>
      </c>
      <c r="E67" s="295"/>
      <c r="F67" s="201">
        <f>E67*D67</f>
        <v>0</v>
      </c>
    </row>
    <row r="68" spans="1:6">
      <c r="A68" s="4"/>
      <c r="B68" s="201"/>
      <c r="C68" s="61"/>
      <c r="D68" s="61"/>
      <c r="E68" s="61"/>
      <c r="F68" s="201"/>
    </row>
    <row r="69" spans="1:6" ht="72">
      <c r="A69" s="4" t="s">
        <v>1021</v>
      </c>
      <c r="B69" s="201" t="s">
        <v>886</v>
      </c>
      <c r="C69" s="61" t="s">
        <v>48</v>
      </c>
      <c r="D69" s="61">
        <v>165.5</v>
      </c>
      <c r="E69" s="295"/>
      <c r="F69" s="201">
        <f>E69*D69</f>
        <v>0</v>
      </c>
    </row>
    <row r="70" spans="1:6">
      <c r="A70" s="4"/>
      <c r="B70" s="201"/>
      <c r="C70" s="58"/>
      <c r="D70" s="58"/>
      <c r="E70" s="58"/>
      <c r="F70" s="201"/>
    </row>
    <row r="71" spans="1:6" ht="28.8">
      <c r="A71" s="4" t="s">
        <v>1022</v>
      </c>
      <c r="B71" s="201" t="s">
        <v>535</v>
      </c>
      <c r="C71" s="201" t="s">
        <v>48</v>
      </c>
      <c r="D71" s="201">
        <v>174.5</v>
      </c>
      <c r="E71" s="294"/>
      <c r="F71" s="201">
        <f>E71*D71</f>
        <v>0</v>
      </c>
    </row>
    <row r="72" spans="1:6">
      <c r="A72" s="4"/>
      <c r="B72" s="201"/>
      <c r="C72" s="201"/>
      <c r="D72" s="201"/>
      <c r="E72" s="201"/>
      <c r="F72" s="201"/>
    </row>
    <row r="73" spans="1:6">
      <c r="A73" s="4"/>
      <c r="B73" s="58" t="s">
        <v>402</v>
      </c>
      <c r="C73" s="201"/>
      <c r="D73" s="201"/>
      <c r="E73" s="201"/>
      <c r="F73" s="201"/>
    </row>
    <row r="74" spans="1:6" ht="28.8">
      <c r="A74" s="4" t="s">
        <v>1023</v>
      </c>
      <c r="B74" s="201" t="s">
        <v>536</v>
      </c>
      <c r="C74" s="201" t="s">
        <v>15</v>
      </c>
      <c r="D74" s="201">
        <v>65</v>
      </c>
      <c r="E74" s="294"/>
      <c r="F74" s="201">
        <f>E74*D74</f>
        <v>0</v>
      </c>
    </row>
    <row r="75" spans="1:6">
      <c r="A75" s="4"/>
      <c r="B75" s="201"/>
      <c r="C75" s="201"/>
      <c r="D75" s="201"/>
      <c r="E75" s="201"/>
      <c r="F75" s="201"/>
    </row>
    <row r="76" spans="1:6">
      <c r="A76" s="4"/>
      <c r="B76" s="201" t="s">
        <v>537</v>
      </c>
      <c r="C76" s="201"/>
      <c r="D76" s="201"/>
      <c r="E76" s="201"/>
      <c r="F76" s="201"/>
    </row>
    <row r="77" spans="1:6" ht="43.2">
      <c r="A77" s="4" t="s">
        <v>1024</v>
      </c>
      <c r="B77" s="201" t="s">
        <v>538</v>
      </c>
      <c r="C77" s="201" t="s">
        <v>15</v>
      </c>
      <c r="D77" s="201">
        <v>31</v>
      </c>
      <c r="E77" s="294"/>
      <c r="F77" s="201">
        <f>E77*D77</f>
        <v>0</v>
      </c>
    </row>
    <row r="78" spans="1:6">
      <c r="A78" s="4"/>
      <c r="B78" s="201"/>
      <c r="C78" s="201"/>
      <c r="D78" s="201"/>
      <c r="E78" s="201"/>
      <c r="F78" s="201"/>
    </row>
    <row r="79" spans="1:6">
      <c r="A79" s="127"/>
      <c r="B79" s="62" t="s">
        <v>887</v>
      </c>
      <c r="C79" s="62"/>
      <c r="D79" s="62"/>
      <c r="E79" s="62"/>
      <c r="F79" s="62">
        <f>SUM(F67:F77)</f>
        <v>0</v>
      </c>
    </row>
    <row r="80" spans="1:6">
      <c r="A80" s="4"/>
      <c r="B80" s="58"/>
      <c r="C80" s="58"/>
      <c r="D80" s="58"/>
      <c r="E80" s="58"/>
      <c r="F80" s="58"/>
    </row>
    <row r="81" spans="1:6">
      <c r="A81" s="3" t="s">
        <v>1025</v>
      </c>
      <c r="B81" s="58" t="s">
        <v>187</v>
      </c>
      <c r="C81" s="58"/>
      <c r="D81" s="58"/>
      <c r="E81" s="58"/>
      <c r="F81" s="58"/>
    </row>
    <row r="82" spans="1:6">
      <c r="A82" s="4"/>
      <c r="B82" s="58"/>
      <c r="C82" s="58"/>
      <c r="D82" s="58"/>
      <c r="E82" s="58"/>
      <c r="F82" s="58"/>
    </row>
    <row r="83" spans="1:6">
      <c r="A83" s="215"/>
      <c r="B83" s="58" t="s">
        <v>539</v>
      </c>
      <c r="C83" s="201"/>
      <c r="D83" s="201"/>
      <c r="E83" s="201"/>
      <c r="F83" s="201"/>
    </row>
    <row r="84" spans="1:6">
      <c r="A84" s="215"/>
      <c r="B84" s="58" t="s">
        <v>540</v>
      </c>
      <c r="C84" s="201"/>
      <c r="D84" s="201"/>
      <c r="E84" s="201"/>
      <c r="F84" s="201"/>
    </row>
    <row r="85" spans="1:6" ht="28.8">
      <c r="A85" s="215" t="s">
        <v>1026</v>
      </c>
      <c r="B85" s="201" t="s">
        <v>541</v>
      </c>
      <c r="C85" s="201" t="s">
        <v>47</v>
      </c>
      <c r="D85" s="201">
        <v>198</v>
      </c>
      <c r="E85" s="294"/>
      <c r="F85" s="201">
        <f>E85*D85</f>
        <v>0</v>
      </c>
    </row>
    <row r="86" spans="1:6">
      <c r="A86" s="215"/>
      <c r="B86" s="201"/>
      <c r="C86" s="201"/>
      <c r="D86" s="201"/>
      <c r="E86" s="201"/>
      <c r="F86" s="201"/>
    </row>
    <row r="87" spans="1:6" ht="28.8">
      <c r="A87" s="215" t="s">
        <v>1027</v>
      </c>
      <c r="B87" s="201" t="s">
        <v>542</v>
      </c>
      <c r="C87" s="201" t="s">
        <v>47</v>
      </c>
      <c r="D87" s="201">
        <v>66</v>
      </c>
      <c r="E87" s="294"/>
      <c r="F87" s="201">
        <f>E87*D87</f>
        <v>0</v>
      </c>
    </row>
    <row r="88" spans="1:6">
      <c r="A88" s="215"/>
      <c r="B88" s="201"/>
      <c r="C88" s="201"/>
      <c r="D88" s="201"/>
      <c r="E88" s="201"/>
      <c r="F88" s="201"/>
    </row>
    <row r="89" spans="1:6" ht="43.2">
      <c r="A89" s="215" t="s">
        <v>1028</v>
      </c>
      <c r="B89" s="201" t="s">
        <v>888</v>
      </c>
      <c r="C89" s="201" t="s">
        <v>48</v>
      </c>
      <c r="D89" s="201">
        <v>11.88</v>
      </c>
      <c r="E89" s="294"/>
      <c r="F89" s="201">
        <f>E89*D89</f>
        <v>0</v>
      </c>
    </row>
    <row r="90" spans="1:6">
      <c r="A90" s="215"/>
      <c r="B90" s="201"/>
      <c r="C90" s="201"/>
      <c r="D90" s="201"/>
      <c r="E90" s="201"/>
      <c r="F90" s="201"/>
    </row>
    <row r="91" spans="1:6">
      <c r="A91" s="215" t="s">
        <v>1029</v>
      </c>
      <c r="B91" s="58" t="s">
        <v>543</v>
      </c>
      <c r="C91" s="201"/>
      <c r="D91" s="201"/>
      <c r="E91" s="201"/>
      <c r="F91" s="201"/>
    </row>
    <row r="92" spans="1:6" ht="86.4">
      <c r="A92" s="215"/>
      <c r="B92" s="201" t="s">
        <v>544</v>
      </c>
      <c r="C92" s="201" t="s">
        <v>66</v>
      </c>
      <c r="D92" s="201">
        <v>1708.08</v>
      </c>
      <c r="E92" s="294"/>
      <c r="F92" s="201">
        <f>E92*D92</f>
        <v>0</v>
      </c>
    </row>
    <row r="93" spans="1:6">
      <c r="A93" s="215"/>
      <c r="B93" s="201"/>
      <c r="C93" s="201"/>
      <c r="D93" s="201"/>
      <c r="E93" s="201"/>
      <c r="F93" s="201"/>
    </row>
    <row r="94" spans="1:6">
      <c r="A94" s="215"/>
      <c r="B94" s="58" t="s">
        <v>545</v>
      </c>
      <c r="C94" s="201"/>
      <c r="D94" s="201"/>
      <c r="E94" s="201"/>
      <c r="F94" s="201"/>
    </row>
    <row r="95" spans="1:6" ht="28.8">
      <c r="A95" s="215" t="s">
        <v>1030</v>
      </c>
      <c r="B95" s="201" t="s">
        <v>889</v>
      </c>
      <c r="C95" s="201" t="s">
        <v>48</v>
      </c>
      <c r="D95" s="201">
        <v>10.56</v>
      </c>
      <c r="E95" s="294"/>
      <c r="F95" s="201">
        <f>E95*D95</f>
        <v>0</v>
      </c>
    </row>
    <row r="96" spans="1:6">
      <c r="A96" s="215"/>
      <c r="B96" s="201"/>
      <c r="C96" s="201"/>
      <c r="D96" s="201"/>
      <c r="E96" s="201"/>
      <c r="F96" s="201"/>
    </row>
    <row r="97" spans="1:6" ht="57.6">
      <c r="A97" s="215" t="s">
        <v>1030</v>
      </c>
      <c r="B97" s="201" t="s">
        <v>546</v>
      </c>
      <c r="C97" s="201" t="s">
        <v>46</v>
      </c>
      <c r="D97" s="201">
        <v>33</v>
      </c>
      <c r="E97" s="294"/>
      <c r="F97" s="201">
        <f>E97*D97</f>
        <v>0</v>
      </c>
    </row>
    <row r="98" spans="1:6">
      <c r="A98" s="215"/>
      <c r="B98" s="201"/>
      <c r="C98" s="201"/>
      <c r="D98" s="201"/>
      <c r="E98" s="201"/>
      <c r="F98" s="201"/>
    </row>
    <row r="99" spans="1:6">
      <c r="A99" s="215"/>
      <c r="B99" s="58" t="s">
        <v>547</v>
      </c>
      <c r="C99" s="201"/>
      <c r="D99" s="201"/>
      <c r="E99" s="201"/>
      <c r="F99" s="201"/>
    </row>
    <row r="100" spans="1:6" ht="43.2">
      <c r="A100" s="215" t="s">
        <v>1031</v>
      </c>
      <c r="B100" s="201" t="s">
        <v>548</v>
      </c>
      <c r="C100" s="201" t="s">
        <v>46</v>
      </c>
      <c r="D100" s="201">
        <v>5</v>
      </c>
      <c r="E100" s="294"/>
      <c r="F100" s="201">
        <f>E100*D100</f>
        <v>0</v>
      </c>
    </row>
    <row r="101" spans="1:6">
      <c r="A101" s="215"/>
      <c r="B101" s="201"/>
      <c r="C101" s="201"/>
      <c r="D101" s="201"/>
      <c r="E101" s="201"/>
      <c r="F101" s="201"/>
    </row>
    <row r="102" spans="1:6">
      <c r="A102" s="215"/>
      <c r="B102" s="58" t="s">
        <v>549</v>
      </c>
      <c r="C102" s="201"/>
      <c r="D102" s="201"/>
      <c r="E102" s="201"/>
      <c r="F102" s="201"/>
    </row>
    <row r="103" spans="1:6" ht="28.8">
      <c r="A103" s="215" t="s">
        <v>1032</v>
      </c>
      <c r="B103" s="201" t="s">
        <v>890</v>
      </c>
      <c r="C103" s="201" t="s">
        <v>48</v>
      </c>
      <c r="D103" s="201">
        <v>24.52</v>
      </c>
      <c r="E103" s="294"/>
      <c r="F103" s="201">
        <f>E103*D103</f>
        <v>0</v>
      </c>
    </row>
    <row r="104" spans="1:6">
      <c r="A104" s="215"/>
      <c r="B104" s="201"/>
      <c r="C104" s="201"/>
      <c r="D104" s="201"/>
      <c r="E104" s="201"/>
      <c r="F104" s="201"/>
    </row>
    <row r="105" spans="1:6" ht="57.6">
      <c r="A105" s="215" t="s">
        <v>1033</v>
      </c>
      <c r="B105" s="201" t="s">
        <v>891</v>
      </c>
      <c r="C105" s="201" t="s">
        <v>66</v>
      </c>
      <c r="D105" s="201">
        <v>92.17</v>
      </c>
      <c r="E105" s="294"/>
      <c r="F105" s="201">
        <f>E105*D105</f>
        <v>0</v>
      </c>
    </row>
    <row r="106" spans="1:6">
      <c r="A106" s="215"/>
      <c r="B106" s="201"/>
      <c r="C106" s="201"/>
      <c r="D106" s="201"/>
      <c r="E106" s="201"/>
      <c r="F106" s="201"/>
    </row>
    <row r="107" spans="1:6">
      <c r="A107" s="215"/>
      <c r="B107" s="58" t="s">
        <v>892</v>
      </c>
      <c r="C107" s="201"/>
      <c r="D107" s="201"/>
      <c r="E107" s="201"/>
      <c r="F107" s="201"/>
    </row>
    <row r="108" spans="1:6">
      <c r="A108" s="215"/>
      <c r="B108" s="58" t="s">
        <v>550</v>
      </c>
      <c r="C108" s="201"/>
      <c r="D108" s="201"/>
      <c r="E108" s="201"/>
      <c r="F108" s="201"/>
    </row>
    <row r="109" spans="1:6" ht="43.2">
      <c r="A109" s="215" t="s">
        <v>1034</v>
      </c>
      <c r="B109" s="201" t="s">
        <v>551</v>
      </c>
      <c r="C109" s="201" t="s">
        <v>15</v>
      </c>
      <c r="D109" s="201">
        <v>8.7200000000000006</v>
      </c>
      <c r="E109" s="294"/>
      <c r="F109" s="201">
        <f>E109*D109</f>
        <v>0</v>
      </c>
    </row>
    <row r="110" spans="1:6">
      <c r="A110" s="215"/>
      <c r="B110" s="201"/>
      <c r="C110" s="201"/>
      <c r="D110" s="201"/>
      <c r="E110" s="201"/>
      <c r="F110" s="201"/>
    </row>
    <row r="111" spans="1:6">
      <c r="A111" s="215"/>
      <c r="B111" s="58" t="s">
        <v>552</v>
      </c>
      <c r="C111" s="201"/>
      <c r="D111" s="201"/>
      <c r="E111" s="201"/>
      <c r="F111" s="201"/>
    </row>
    <row r="112" spans="1:6" ht="57.6">
      <c r="A112" s="215" t="s">
        <v>1035</v>
      </c>
      <c r="B112" s="201" t="s">
        <v>553</v>
      </c>
      <c r="C112" s="201" t="s">
        <v>66</v>
      </c>
      <c r="D112" s="201">
        <v>168.39</v>
      </c>
      <c r="E112" s="294"/>
      <c r="F112" s="201">
        <f>E112*D112</f>
        <v>0</v>
      </c>
    </row>
    <row r="113" spans="1:6">
      <c r="A113" s="215"/>
      <c r="B113" s="201"/>
      <c r="C113" s="201"/>
      <c r="D113" s="201"/>
      <c r="E113" s="201"/>
      <c r="F113" s="201"/>
    </row>
    <row r="114" spans="1:6">
      <c r="A114" s="215"/>
      <c r="B114" s="58" t="s">
        <v>554</v>
      </c>
      <c r="C114" s="201"/>
      <c r="D114" s="201"/>
      <c r="E114" s="201"/>
      <c r="F114" s="201"/>
    </row>
    <row r="115" spans="1:6" ht="43.2">
      <c r="A115" s="215" t="s">
        <v>1036</v>
      </c>
      <c r="B115" s="201" t="s">
        <v>555</v>
      </c>
      <c r="C115" s="201" t="s">
        <v>48</v>
      </c>
      <c r="D115" s="201">
        <v>0.5</v>
      </c>
      <c r="E115" s="294"/>
      <c r="F115" s="201">
        <f>E115*D115</f>
        <v>0</v>
      </c>
    </row>
    <row r="116" spans="1:6">
      <c r="A116" s="215"/>
      <c r="B116" s="201"/>
      <c r="C116" s="201"/>
      <c r="D116" s="201"/>
      <c r="E116" s="201"/>
      <c r="F116" s="201"/>
    </row>
    <row r="117" spans="1:6" ht="28.8">
      <c r="A117" s="215" t="s">
        <v>1037</v>
      </c>
      <c r="B117" s="201" t="s">
        <v>893</v>
      </c>
      <c r="C117" s="201" t="s">
        <v>48</v>
      </c>
      <c r="D117" s="201">
        <v>1.25</v>
      </c>
      <c r="E117" s="294"/>
      <c r="F117" s="201">
        <f>E117*D117</f>
        <v>0</v>
      </c>
    </row>
    <row r="118" spans="1:6">
      <c r="A118" s="215"/>
      <c r="B118" s="201"/>
      <c r="C118" s="201"/>
      <c r="D118" s="201"/>
      <c r="E118" s="201"/>
      <c r="F118" s="201"/>
    </row>
    <row r="119" spans="1:6">
      <c r="A119" s="127"/>
      <c r="B119" s="62" t="s">
        <v>556</v>
      </c>
      <c r="C119" s="62"/>
      <c r="D119" s="62"/>
      <c r="E119" s="62"/>
      <c r="F119" s="62">
        <f>SUM(F85:F117)</f>
        <v>0</v>
      </c>
    </row>
    <row r="120" spans="1:6">
      <c r="A120" s="4"/>
      <c r="B120" s="58"/>
      <c r="C120" s="58"/>
      <c r="D120" s="58"/>
      <c r="E120" s="58"/>
      <c r="F120" s="58"/>
    </row>
    <row r="121" spans="1:6">
      <c r="A121" s="4" t="s">
        <v>1038</v>
      </c>
      <c r="B121" s="58" t="s">
        <v>894</v>
      </c>
      <c r="C121" s="58"/>
      <c r="D121" s="58"/>
      <c r="E121" s="58"/>
      <c r="F121" s="58"/>
    </row>
    <row r="122" spans="1:6">
      <c r="A122" s="4"/>
      <c r="B122" s="58"/>
      <c r="C122" s="58"/>
      <c r="D122" s="58"/>
      <c r="E122" s="58"/>
      <c r="F122" s="58"/>
    </row>
    <row r="123" spans="1:6" ht="57.6">
      <c r="A123" s="4" t="s">
        <v>1039</v>
      </c>
      <c r="B123" s="201" t="s">
        <v>895</v>
      </c>
      <c r="C123" s="201" t="s">
        <v>15</v>
      </c>
      <c r="D123" s="201">
        <v>125</v>
      </c>
      <c r="E123" s="294"/>
      <c r="F123" s="201">
        <f>E123*D123</f>
        <v>0</v>
      </c>
    </row>
    <row r="124" spans="1:6">
      <c r="A124" s="4"/>
      <c r="B124" s="201"/>
      <c r="C124" s="201"/>
      <c r="D124" s="201"/>
      <c r="E124" s="201"/>
      <c r="F124" s="201"/>
    </row>
    <row r="125" spans="1:6">
      <c r="A125" s="127"/>
      <c r="B125" s="62" t="s">
        <v>896</v>
      </c>
      <c r="C125" s="62"/>
      <c r="D125" s="62"/>
      <c r="E125" s="62"/>
      <c r="F125" s="62">
        <f>SUM(F123)</f>
        <v>0</v>
      </c>
    </row>
    <row r="126" spans="1:6">
      <c r="A126" s="4"/>
      <c r="B126" s="58"/>
      <c r="C126" s="58"/>
      <c r="D126" s="58"/>
      <c r="E126" s="58"/>
      <c r="F126" s="58"/>
    </row>
    <row r="127" spans="1:6">
      <c r="A127" s="4" t="s">
        <v>1040</v>
      </c>
      <c r="B127" s="58" t="s">
        <v>557</v>
      </c>
      <c r="C127" s="58"/>
      <c r="D127" s="58"/>
      <c r="E127" s="58"/>
      <c r="F127" s="58"/>
    </row>
    <row r="128" spans="1:6">
      <c r="A128" s="4"/>
      <c r="B128" s="58"/>
      <c r="C128" s="58"/>
      <c r="D128" s="58"/>
      <c r="E128" s="58"/>
      <c r="F128" s="58"/>
    </row>
    <row r="129" spans="1:6" ht="43.2">
      <c r="A129" s="215" t="s">
        <v>1041</v>
      </c>
      <c r="B129" s="201" t="s">
        <v>558</v>
      </c>
      <c r="C129" s="201" t="s">
        <v>46</v>
      </c>
      <c r="D129" s="201">
        <v>1</v>
      </c>
      <c r="E129" s="294"/>
      <c r="F129" s="201">
        <f>E129*D129</f>
        <v>0</v>
      </c>
    </row>
    <row r="130" spans="1:6">
      <c r="A130" s="215"/>
      <c r="B130" s="201"/>
      <c r="C130" s="201"/>
      <c r="D130" s="201"/>
      <c r="E130" s="201"/>
      <c r="F130" s="201"/>
    </row>
    <row r="131" spans="1:6">
      <c r="A131" s="215" t="s">
        <v>1042</v>
      </c>
      <c r="B131" s="201" t="s">
        <v>559</v>
      </c>
      <c r="C131" s="201" t="s">
        <v>13</v>
      </c>
      <c r="D131" s="201">
        <v>1</v>
      </c>
      <c r="E131" s="294"/>
      <c r="F131" s="201">
        <f>E131*D131</f>
        <v>0</v>
      </c>
    </row>
    <row r="132" spans="1:6">
      <c r="A132" s="215"/>
      <c r="B132" s="201"/>
      <c r="C132" s="201"/>
      <c r="D132" s="201"/>
      <c r="E132" s="201"/>
      <c r="F132" s="201"/>
    </row>
    <row r="133" spans="1:6" ht="43.2">
      <c r="A133" s="215" t="s">
        <v>1043</v>
      </c>
      <c r="B133" s="201" t="s">
        <v>560</v>
      </c>
      <c r="C133" s="201" t="s">
        <v>13</v>
      </c>
      <c r="D133" s="201">
        <v>1</v>
      </c>
      <c r="E133" s="294"/>
      <c r="F133" s="201">
        <f>E133*D133</f>
        <v>0</v>
      </c>
    </row>
    <row r="134" spans="1:6">
      <c r="A134" s="215"/>
      <c r="B134" s="201"/>
      <c r="C134" s="201"/>
      <c r="D134" s="201"/>
      <c r="E134" s="201"/>
      <c r="F134" s="201"/>
    </row>
    <row r="135" spans="1:6">
      <c r="A135" s="215"/>
      <c r="B135" s="58" t="s">
        <v>561</v>
      </c>
      <c r="C135" s="201"/>
      <c r="D135" s="201"/>
      <c r="E135" s="201"/>
      <c r="F135" s="201"/>
    </row>
    <row r="136" spans="1:6" ht="57.6">
      <c r="A136" s="215" t="s">
        <v>1044</v>
      </c>
      <c r="B136" s="201" t="s">
        <v>562</v>
      </c>
      <c r="C136" s="201" t="s">
        <v>46</v>
      </c>
      <c r="D136" s="201">
        <v>5</v>
      </c>
      <c r="E136" s="294"/>
      <c r="F136" s="201">
        <f>D136*E136</f>
        <v>0</v>
      </c>
    </row>
    <row r="137" spans="1:6">
      <c r="A137" s="215"/>
      <c r="B137" s="201"/>
      <c r="C137" s="201"/>
      <c r="D137" s="201"/>
      <c r="E137" s="201"/>
      <c r="F137" s="201"/>
    </row>
    <row r="138" spans="1:6" ht="28.8">
      <c r="A138" s="215" t="s">
        <v>1045</v>
      </c>
      <c r="B138" s="201" t="s">
        <v>563</v>
      </c>
      <c r="C138" s="201" t="s">
        <v>564</v>
      </c>
      <c r="D138" s="201">
        <v>5</v>
      </c>
      <c r="E138" s="294"/>
      <c r="F138" s="201">
        <f>E138*D138</f>
        <v>0</v>
      </c>
    </row>
    <row r="139" spans="1:6">
      <c r="A139" s="215"/>
      <c r="B139" s="201"/>
      <c r="C139" s="201"/>
      <c r="D139" s="201"/>
      <c r="E139" s="201"/>
      <c r="F139" s="201"/>
    </row>
    <row r="140" spans="1:6">
      <c r="A140" s="127"/>
      <c r="B140" s="62" t="s">
        <v>897</v>
      </c>
      <c r="C140" s="62"/>
      <c r="D140" s="62"/>
      <c r="E140" s="62"/>
      <c r="F140" s="62">
        <f>SUM(F129:F138)</f>
        <v>0</v>
      </c>
    </row>
    <row r="141" spans="1:6">
      <c r="A141" s="4"/>
      <c r="B141" s="58"/>
      <c r="C141" s="58"/>
      <c r="D141" s="58"/>
      <c r="E141" s="58"/>
      <c r="F141" s="58"/>
    </row>
    <row r="142" spans="1:6">
      <c r="A142" s="43" t="s">
        <v>56</v>
      </c>
      <c r="B142" s="377" t="s">
        <v>565</v>
      </c>
      <c r="C142" s="377"/>
      <c r="D142" s="377"/>
      <c r="E142" s="48"/>
      <c r="F142" s="39">
        <f>SUM(F62+F79+F119+F125+F140)</f>
        <v>0</v>
      </c>
    </row>
    <row r="143" spans="1:6">
      <c r="A143" s="252"/>
      <c r="B143" s="49"/>
    </row>
    <row r="144" spans="1:6">
      <c r="A144" s="42"/>
      <c r="B144" s="378"/>
      <c r="C144" s="378"/>
      <c r="D144" s="378"/>
      <c r="E144" s="7"/>
      <c r="F144" s="54"/>
    </row>
    <row r="145" spans="1:6">
      <c r="A145" s="252"/>
      <c r="B145" s="49"/>
    </row>
    <row r="146" spans="1:6">
      <c r="A146" s="3" t="s">
        <v>29</v>
      </c>
      <c r="B146" s="8" t="s">
        <v>101</v>
      </c>
      <c r="C146" s="5"/>
      <c r="D146" s="6"/>
      <c r="E146" s="7"/>
      <c r="F146" s="6"/>
    </row>
    <row r="147" spans="1:6">
      <c r="A147" s="4"/>
      <c r="B147" s="11"/>
      <c r="C147" s="5"/>
      <c r="D147" s="6"/>
      <c r="E147" s="7"/>
      <c r="F147" s="6"/>
    </row>
    <row r="148" spans="1:6" ht="68.25" customHeight="1">
      <c r="A148" s="4"/>
      <c r="B148" s="303" t="s">
        <v>201</v>
      </c>
      <c r="C148" s="303"/>
      <c r="D148" s="303"/>
      <c r="E148" s="303"/>
      <c r="F148" s="303"/>
    </row>
    <row r="149" spans="1:6" ht="143.25" customHeight="1">
      <c r="A149" s="4"/>
      <c r="B149" s="303" t="s">
        <v>1059</v>
      </c>
      <c r="C149" s="303"/>
      <c r="D149" s="303"/>
      <c r="E149" s="303"/>
      <c r="F149" s="303"/>
    </row>
    <row r="150" spans="1:6" ht="31.5" customHeight="1">
      <c r="A150" s="4"/>
      <c r="B150" s="376" t="s">
        <v>1084</v>
      </c>
      <c r="C150" s="376"/>
      <c r="D150" s="376"/>
      <c r="E150" s="376"/>
      <c r="F150" s="376"/>
    </row>
    <row r="151" spans="1:6">
      <c r="A151" s="4"/>
      <c r="B151" s="11"/>
      <c r="C151" s="5"/>
      <c r="D151" s="6"/>
      <c r="E151" s="7"/>
      <c r="F151" s="6"/>
    </row>
    <row r="152" spans="1:6" ht="57.6">
      <c r="A152" s="4" t="s">
        <v>70</v>
      </c>
      <c r="B152" s="11" t="s">
        <v>566</v>
      </c>
      <c r="C152" s="5" t="s">
        <v>48</v>
      </c>
      <c r="D152" s="6">
        <v>99.5</v>
      </c>
      <c r="E152" s="7"/>
      <c r="F152" s="6">
        <f>D152*E152</f>
        <v>0</v>
      </c>
    </row>
    <row r="153" spans="1:6">
      <c r="A153" s="4"/>
      <c r="B153" s="11"/>
      <c r="C153" s="5"/>
      <c r="D153" s="6"/>
      <c r="E153" s="7"/>
      <c r="F153" s="6"/>
    </row>
    <row r="154" spans="1:6" ht="28.8">
      <c r="A154" s="4" t="s">
        <v>71</v>
      </c>
      <c r="B154" s="11" t="s">
        <v>574</v>
      </c>
      <c r="C154" s="5" t="s">
        <v>48</v>
      </c>
      <c r="D154" s="6">
        <v>19.5</v>
      </c>
      <c r="E154" s="7"/>
      <c r="F154" s="6">
        <f>D154*E154</f>
        <v>0</v>
      </c>
    </row>
    <row r="155" spans="1:6">
      <c r="A155" s="4"/>
      <c r="B155" s="11"/>
      <c r="C155" s="5"/>
      <c r="D155" s="6"/>
      <c r="E155" s="7"/>
      <c r="F155" s="6"/>
    </row>
    <row r="156" spans="1:6" ht="72">
      <c r="A156" s="4" t="s">
        <v>72</v>
      </c>
      <c r="B156" s="11" t="s">
        <v>1061</v>
      </c>
      <c r="C156" s="5" t="s">
        <v>48</v>
      </c>
      <c r="D156" s="6">
        <v>481.8</v>
      </c>
      <c r="E156" s="7"/>
      <c r="F156" s="6">
        <f>D156*E156</f>
        <v>0</v>
      </c>
    </row>
    <row r="157" spans="1:6">
      <c r="A157" s="4"/>
      <c r="B157" s="11"/>
      <c r="C157" s="5"/>
      <c r="D157" s="6"/>
      <c r="E157" s="7"/>
      <c r="F157" s="6"/>
    </row>
    <row r="158" spans="1:6" ht="57.6">
      <c r="A158" s="4" t="s">
        <v>73</v>
      </c>
      <c r="B158" s="11" t="s">
        <v>695</v>
      </c>
      <c r="C158" s="5" t="s">
        <v>48</v>
      </c>
      <c r="D158" s="6">
        <v>115</v>
      </c>
      <c r="E158" s="7"/>
      <c r="F158" s="6">
        <f>D158*E158</f>
        <v>0</v>
      </c>
    </row>
    <row r="159" spans="1:6">
      <c r="A159" s="4"/>
      <c r="B159" s="11"/>
      <c r="C159" s="5"/>
      <c r="D159" s="6"/>
      <c r="E159" s="7"/>
      <c r="F159" s="6"/>
    </row>
    <row r="160" spans="1:6" ht="86.4">
      <c r="A160" s="4" t="s">
        <v>74</v>
      </c>
      <c r="B160" s="11" t="s">
        <v>1062</v>
      </c>
      <c r="C160" s="5" t="s">
        <v>48</v>
      </c>
      <c r="D160" s="6">
        <v>769</v>
      </c>
      <c r="E160" s="7"/>
      <c r="F160" s="6">
        <f>D160*E160</f>
        <v>0</v>
      </c>
    </row>
    <row r="161" spans="1:6">
      <c r="A161" s="4"/>
      <c r="B161" s="11"/>
      <c r="C161" s="5"/>
      <c r="D161" s="6"/>
      <c r="E161" s="7"/>
      <c r="F161" s="6"/>
    </row>
    <row r="162" spans="1:6" ht="72">
      <c r="A162" s="4" t="s">
        <v>75</v>
      </c>
      <c r="B162" s="11" t="s">
        <v>1063</v>
      </c>
      <c r="C162" s="5" t="s">
        <v>48</v>
      </c>
      <c r="D162" s="6">
        <v>63.5</v>
      </c>
      <c r="E162" s="7"/>
      <c r="F162" s="6">
        <f>D162*E162</f>
        <v>0</v>
      </c>
    </row>
    <row r="163" spans="1:6">
      <c r="A163" s="4"/>
      <c r="B163" s="11"/>
      <c r="C163" s="5"/>
      <c r="D163" s="6"/>
      <c r="E163" s="7"/>
      <c r="F163" s="6"/>
    </row>
    <row r="164" spans="1:6" ht="28.8">
      <c r="A164" s="4" t="s">
        <v>76</v>
      </c>
      <c r="B164" s="11" t="s">
        <v>1145</v>
      </c>
      <c r="C164" s="5" t="s">
        <v>48</v>
      </c>
      <c r="D164" s="6">
        <v>56.7</v>
      </c>
      <c r="E164" s="7"/>
      <c r="F164" s="6">
        <f>D164*E164</f>
        <v>0</v>
      </c>
    </row>
    <row r="165" spans="1:6">
      <c r="A165" s="4"/>
      <c r="B165" s="11"/>
      <c r="C165" s="5"/>
      <c r="D165" s="6"/>
      <c r="E165" s="7"/>
      <c r="F165" s="6"/>
    </row>
    <row r="166" spans="1:6" ht="72">
      <c r="A166" s="4" t="s">
        <v>567</v>
      </c>
      <c r="B166" s="11" t="s">
        <v>1064</v>
      </c>
      <c r="C166" s="5" t="s">
        <v>48</v>
      </c>
      <c r="D166" s="6">
        <v>583</v>
      </c>
      <c r="E166" s="7"/>
      <c r="F166" s="6">
        <f>D166*E166</f>
        <v>0</v>
      </c>
    </row>
    <row r="167" spans="1:6">
      <c r="A167" s="4"/>
      <c r="B167" s="11"/>
      <c r="C167" s="5"/>
      <c r="D167" s="6"/>
      <c r="E167" s="7"/>
      <c r="F167" s="6"/>
    </row>
    <row r="168" spans="1:6" ht="28.8">
      <c r="A168" s="4" t="s">
        <v>568</v>
      </c>
      <c r="B168" s="11" t="s">
        <v>696</v>
      </c>
      <c r="C168" s="5" t="s">
        <v>48</v>
      </c>
      <c r="D168" s="6">
        <v>9.8000000000000007</v>
      </c>
      <c r="E168" s="7"/>
      <c r="F168" s="6">
        <f>D168*E168</f>
        <v>0</v>
      </c>
    </row>
    <row r="169" spans="1:6">
      <c r="A169" s="4"/>
      <c r="B169" s="11"/>
      <c r="C169" s="5"/>
      <c r="D169" s="6"/>
      <c r="E169" s="7"/>
      <c r="F169" s="6"/>
    </row>
    <row r="170" spans="1:6" ht="72">
      <c r="A170" s="4" t="s">
        <v>569</v>
      </c>
      <c r="B170" s="11" t="s">
        <v>1065</v>
      </c>
      <c r="C170" s="5" t="s">
        <v>48</v>
      </c>
      <c r="D170" s="6">
        <v>13.5</v>
      </c>
      <c r="E170" s="7"/>
      <c r="F170" s="6">
        <f>D170*E170</f>
        <v>0</v>
      </c>
    </row>
    <row r="171" spans="1:6">
      <c r="A171" s="4"/>
      <c r="B171" s="11"/>
      <c r="C171" s="5"/>
      <c r="D171" s="6"/>
      <c r="E171" s="7"/>
      <c r="F171" s="6"/>
    </row>
    <row r="172" spans="1:6" ht="57.6">
      <c r="A172" s="4" t="s">
        <v>570</v>
      </c>
      <c r="B172" s="11" t="s">
        <v>1066</v>
      </c>
      <c r="C172" s="5" t="s">
        <v>48</v>
      </c>
      <c r="D172" s="6">
        <v>51</v>
      </c>
      <c r="E172" s="7"/>
      <c r="F172" s="6">
        <f>D172*E172</f>
        <v>0</v>
      </c>
    </row>
    <row r="173" spans="1:6">
      <c r="A173" s="4"/>
      <c r="B173" s="11"/>
      <c r="C173" s="5"/>
      <c r="D173" s="6"/>
      <c r="E173" s="7"/>
      <c r="F173" s="6"/>
    </row>
    <row r="174" spans="1:6" ht="57.6">
      <c r="A174" s="4" t="s">
        <v>571</v>
      </c>
      <c r="B174" s="11" t="s">
        <v>1067</v>
      </c>
      <c r="C174" s="5" t="s">
        <v>48</v>
      </c>
      <c r="D174" s="6">
        <v>28.6</v>
      </c>
      <c r="E174" s="7"/>
      <c r="F174" s="6">
        <f>D174*E174</f>
        <v>0</v>
      </c>
    </row>
    <row r="175" spans="1:6">
      <c r="A175" s="4"/>
      <c r="B175" s="11"/>
      <c r="C175" s="5"/>
      <c r="D175" s="6"/>
      <c r="E175" s="7"/>
      <c r="F175" s="6"/>
    </row>
    <row r="176" spans="1:6" ht="72.75" customHeight="1">
      <c r="A176" s="4" t="s">
        <v>572</v>
      </c>
      <c r="B176" s="11" t="s">
        <v>1068</v>
      </c>
      <c r="C176" s="5" t="s">
        <v>48</v>
      </c>
      <c r="D176" s="6">
        <v>11.3</v>
      </c>
      <c r="E176" s="7"/>
      <c r="F176" s="6">
        <f>D176*E176</f>
        <v>0</v>
      </c>
    </row>
    <row r="177" spans="1:6">
      <c r="A177" s="4"/>
      <c r="B177" s="11"/>
      <c r="C177" s="5"/>
      <c r="D177" s="6"/>
      <c r="E177" s="7"/>
      <c r="F177" s="6"/>
    </row>
    <row r="178" spans="1:6" ht="57.6">
      <c r="A178" s="4" t="s">
        <v>573</v>
      </c>
      <c r="B178" s="11" t="s">
        <v>1069</v>
      </c>
      <c r="C178" s="5" t="s">
        <v>48</v>
      </c>
      <c r="D178" s="6">
        <v>5.4</v>
      </c>
      <c r="E178" s="7"/>
      <c r="F178" s="6">
        <f>D178*E178</f>
        <v>0</v>
      </c>
    </row>
    <row r="179" spans="1:6">
      <c r="A179" s="4"/>
      <c r="B179" s="11"/>
      <c r="C179" s="5"/>
      <c r="D179" s="6"/>
      <c r="E179" s="7"/>
      <c r="F179" s="6"/>
    </row>
    <row r="180" spans="1:6" ht="43.5">
      <c r="A180" s="4" t="s">
        <v>157</v>
      </c>
      <c r="B180" s="11" t="s">
        <v>1115</v>
      </c>
      <c r="C180" s="5" t="s">
        <v>66</v>
      </c>
      <c r="D180" s="6">
        <v>87860</v>
      </c>
      <c r="E180" s="7"/>
      <c r="F180" s="6">
        <f>D180*E180</f>
        <v>0</v>
      </c>
    </row>
    <row r="181" spans="1:6">
      <c r="A181" s="4"/>
      <c r="B181" s="11"/>
      <c r="C181" s="5"/>
      <c r="D181" s="6"/>
      <c r="E181" s="7"/>
      <c r="F181" s="6"/>
    </row>
    <row r="182" spans="1:6" ht="43.5">
      <c r="A182" s="4" t="s">
        <v>165</v>
      </c>
      <c r="B182" s="11" t="s">
        <v>1116</v>
      </c>
      <c r="C182" s="5" t="s">
        <v>66</v>
      </c>
      <c r="D182" s="6">
        <v>46000</v>
      </c>
      <c r="E182" s="7"/>
      <c r="F182" s="6">
        <f>D182*E182</f>
        <v>0</v>
      </c>
    </row>
    <row r="183" spans="1:6">
      <c r="A183" s="4"/>
      <c r="B183" s="11"/>
      <c r="C183" s="5"/>
      <c r="D183" s="6"/>
      <c r="E183" s="7"/>
      <c r="F183" s="6"/>
    </row>
    <row r="184" spans="1:6" ht="28.8">
      <c r="A184" s="4" t="s">
        <v>202</v>
      </c>
      <c r="B184" s="11" t="s">
        <v>1114</v>
      </c>
      <c r="C184" s="5" t="s">
        <v>66</v>
      </c>
      <c r="D184" s="6">
        <v>107500</v>
      </c>
      <c r="E184" s="7"/>
      <c r="F184" s="6">
        <f>D184*E184</f>
        <v>0</v>
      </c>
    </row>
    <row r="185" spans="1:6">
      <c r="A185" s="4"/>
      <c r="B185" s="11"/>
      <c r="C185" s="5"/>
      <c r="D185" s="6"/>
      <c r="E185" s="7"/>
      <c r="F185" s="6"/>
    </row>
    <row r="186" spans="1:6">
      <c r="A186" s="35" t="s">
        <v>29</v>
      </c>
      <c r="B186" s="55" t="s">
        <v>200</v>
      </c>
      <c r="C186" s="40"/>
      <c r="D186" s="39"/>
      <c r="E186" s="41"/>
      <c r="F186" s="39">
        <f>SUM(F152:F185)</f>
        <v>0</v>
      </c>
    </row>
    <row r="188" spans="1:6">
      <c r="A188" s="3" t="s">
        <v>30</v>
      </c>
      <c r="B188" s="8" t="s">
        <v>57</v>
      </c>
      <c r="C188" s="5"/>
      <c r="D188" s="6"/>
      <c r="E188" s="7"/>
      <c r="F188" s="6"/>
    </row>
    <row r="189" spans="1:6">
      <c r="A189" s="4"/>
      <c r="B189" s="11"/>
      <c r="C189" s="5"/>
      <c r="D189" s="6"/>
      <c r="E189" s="7"/>
      <c r="F189" s="6"/>
    </row>
    <row r="190" spans="1:6" ht="74.25" customHeight="1">
      <c r="A190" s="4"/>
      <c r="B190" s="303" t="s">
        <v>201</v>
      </c>
      <c r="C190" s="303"/>
      <c r="D190" s="303"/>
      <c r="E190" s="303"/>
      <c r="F190" s="303"/>
    </row>
    <row r="191" spans="1:6" ht="52.5" customHeight="1">
      <c r="A191" s="4"/>
      <c r="B191" s="303" t="s">
        <v>484</v>
      </c>
      <c r="C191" s="303"/>
      <c r="D191" s="303"/>
      <c r="E191" s="303"/>
      <c r="F191" s="303"/>
    </row>
    <row r="192" spans="1:6" ht="15" customHeight="1">
      <c r="A192" s="4"/>
      <c r="B192" s="376" t="s">
        <v>697</v>
      </c>
      <c r="C192" s="376"/>
      <c r="D192" s="376"/>
      <c r="E192" s="376"/>
      <c r="F192" s="376"/>
    </row>
    <row r="193" spans="1:6">
      <c r="A193" s="4"/>
      <c r="B193" s="11"/>
      <c r="C193" s="5"/>
      <c r="D193" s="6"/>
      <c r="E193" s="7"/>
      <c r="F193" s="6"/>
    </row>
    <row r="194" spans="1:6" ht="57.6">
      <c r="A194" s="4" t="s">
        <v>79</v>
      </c>
      <c r="B194" s="11" t="s">
        <v>575</v>
      </c>
      <c r="C194" s="5" t="s">
        <v>15</v>
      </c>
      <c r="D194" s="6">
        <v>1350</v>
      </c>
      <c r="E194" s="7"/>
      <c r="F194" s="6">
        <f>D194*E194</f>
        <v>0</v>
      </c>
    </row>
    <row r="195" spans="1:6">
      <c r="A195" s="4"/>
      <c r="B195" s="11"/>
      <c r="C195" s="5"/>
      <c r="D195" s="6"/>
      <c r="E195" s="7"/>
      <c r="F195" s="6"/>
    </row>
    <row r="196" spans="1:6" ht="271.95" customHeight="1">
      <c r="A196" s="4" t="s">
        <v>80</v>
      </c>
      <c r="B196" s="11" t="s">
        <v>1208</v>
      </c>
      <c r="C196" s="5" t="s">
        <v>15</v>
      </c>
      <c r="D196" s="6">
        <v>1552.5</v>
      </c>
      <c r="E196" s="7"/>
      <c r="F196" s="6">
        <f>D196*E196</f>
        <v>0</v>
      </c>
    </row>
    <row r="197" spans="1:6">
      <c r="A197" s="4"/>
      <c r="B197" s="11"/>
      <c r="C197" s="5"/>
      <c r="D197" s="6"/>
      <c r="E197" s="7"/>
      <c r="F197" s="6"/>
    </row>
    <row r="198" spans="1:6" ht="125.2" customHeight="1">
      <c r="A198" s="4" t="s">
        <v>113</v>
      </c>
      <c r="B198" s="11" t="s">
        <v>1085</v>
      </c>
      <c r="C198" s="5" t="s">
        <v>15</v>
      </c>
      <c r="D198" s="6">
        <v>758</v>
      </c>
      <c r="E198" s="7"/>
      <c r="F198" s="6">
        <f>D198*E198</f>
        <v>0</v>
      </c>
    </row>
    <row r="199" spans="1:6">
      <c r="A199" s="4"/>
      <c r="B199" s="11"/>
      <c r="C199" s="5"/>
      <c r="D199" s="6"/>
      <c r="E199" s="7"/>
      <c r="F199" s="6"/>
    </row>
    <row r="200" spans="1:6" ht="28.8">
      <c r="A200" s="4" t="s">
        <v>114</v>
      </c>
      <c r="B200" s="11" t="s">
        <v>203</v>
      </c>
      <c r="C200" s="5" t="s">
        <v>15</v>
      </c>
      <c r="D200" s="6">
        <v>760</v>
      </c>
      <c r="E200" s="7"/>
      <c r="F200" s="6">
        <f>D200*E200</f>
        <v>0</v>
      </c>
    </row>
    <row r="201" spans="1:6">
      <c r="A201" s="4"/>
      <c r="B201" s="11"/>
      <c r="C201" s="5"/>
      <c r="D201" s="6"/>
      <c r="E201" s="7"/>
      <c r="F201" s="6"/>
    </row>
    <row r="202" spans="1:6" ht="28.8">
      <c r="A202" s="4" t="s">
        <v>115</v>
      </c>
      <c r="B202" s="11" t="s">
        <v>458</v>
      </c>
      <c r="C202" s="51"/>
      <c r="D202" s="51"/>
      <c r="E202" s="51"/>
      <c r="F202" s="51"/>
    </row>
    <row r="203" spans="1:6">
      <c r="A203" s="4"/>
      <c r="B203" s="156" t="s">
        <v>466</v>
      </c>
      <c r="C203" s="369" t="s">
        <v>443</v>
      </c>
      <c r="D203" s="369"/>
      <c r="E203" s="7"/>
      <c r="F203" s="6"/>
    </row>
    <row r="204" spans="1:6">
      <c r="A204" s="4"/>
      <c r="B204" s="156" t="s">
        <v>467</v>
      </c>
      <c r="C204" s="369" t="s">
        <v>700</v>
      </c>
      <c r="D204" s="369"/>
      <c r="E204" s="7"/>
      <c r="F204" s="6"/>
    </row>
    <row r="205" spans="1:6" ht="48.7" customHeight="1">
      <c r="A205" s="4"/>
      <c r="B205" s="160" t="s">
        <v>701</v>
      </c>
      <c r="C205" s="369"/>
      <c r="D205" s="369"/>
      <c r="E205" s="7"/>
      <c r="F205" s="6"/>
    </row>
    <row r="206" spans="1:6" ht="28.8">
      <c r="A206" s="4"/>
      <c r="B206" s="270" t="s">
        <v>1189</v>
      </c>
      <c r="C206" s="371">
        <v>22</v>
      </c>
      <c r="D206" s="371"/>
      <c r="E206" s="7"/>
      <c r="F206" s="6"/>
    </row>
    <row r="207" spans="1:6">
      <c r="A207" s="4"/>
      <c r="B207" s="156" t="s">
        <v>576</v>
      </c>
      <c r="C207" s="161"/>
      <c r="D207" s="161"/>
      <c r="E207" s="7"/>
      <c r="F207" s="6"/>
    </row>
    <row r="208" spans="1:6" ht="72">
      <c r="A208" s="4"/>
      <c r="B208" s="156" t="s">
        <v>468</v>
      </c>
      <c r="C208" s="369"/>
      <c r="D208" s="369"/>
      <c r="E208" s="7"/>
      <c r="F208" s="6"/>
    </row>
    <row r="209" spans="1:6" ht="28.8">
      <c r="A209" s="4"/>
      <c r="B209" s="11" t="s">
        <v>1203</v>
      </c>
      <c r="C209" s="5" t="s">
        <v>15</v>
      </c>
      <c r="D209" s="6">
        <v>760</v>
      </c>
      <c r="E209" s="7"/>
      <c r="F209" s="6">
        <f>D209*E209</f>
        <v>0</v>
      </c>
    </row>
    <row r="210" spans="1:6">
      <c r="A210" s="4"/>
      <c r="B210" s="11"/>
      <c r="C210" s="5"/>
      <c r="D210" s="6"/>
      <c r="E210" s="7"/>
      <c r="F210" s="6"/>
    </row>
    <row r="211" spans="1:6" ht="187.2">
      <c r="A211" s="4" t="s">
        <v>116</v>
      </c>
      <c r="B211" s="11" t="s">
        <v>577</v>
      </c>
      <c r="C211" s="5"/>
      <c r="D211" s="6"/>
      <c r="E211" s="7"/>
      <c r="F211" s="6"/>
    </row>
    <row r="212" spans="1:6">
      <c r="A212" s="4"/>
      <c r="B212" s="11"/>
      <c r="C212" s="5"/>
      <c r="D212" s="6"/>
      <c r="E212" s="7"/>
      <c r="F212" s="6"/>
    </row>
    <row r="213" spans="1:6">
      <c r="A213" s="4" t="s">
        <v>148</v>
      </c>
      <c r="B213" s="276" t="s">
        <v>578</v>
      </c>
      <c r="C213" s="5"/>
      <c r="D213" s="6"/>
      <c r="E213" s="7"/>
      <c r="F213" s="6"/>
    </row>
    <row r="214" spans="1:6">
      <c r="A214" s="4"/>
      <c r="B214" s="156" t="s">
        <v>579</v>
      </c>
      <c r="C214" s="5"/>
      <c r="D214" s="6"/>
      <c r="E214" s="7"/>
      <c r="F214" s="6"/>
    </row>
    <row r="215" spans="1:6" ht="28.8">
      <c r="A215" s="4"/>
      <c r="B215" s="272" t="s">
        <v>580</v>
      </c>
      <c r="C215" s="273"/>
      <c r="D215" s="274">
        <v>8</v>
      </c>
      <c r="E215" s="7"/>
      <c r="F215" s="6"/>
    </row>
    <row r="216" spans="1:6" ht="43.2">
      <c r="A216" s="4"/>
      <c r="B216" s="270" t="s">
        <v>1187</v>
      </c>
      <c r="C216" s="273"/>
      <c r="D216" s="271" t="s">
        <v>1188</v>
      </c>
      <c r="E216" s="7"/>
      <c r="F216" s="6"/>
    </row>
    <row r="217" spans="1:6" ht="43.2">
      <c r="A217" s="4"/>
      <c r="B217" s="270" t="s">
        <v>702</v>
      </c>
      <c r="C217" s="371" t="s">
        <v>447</v>
      </c>
      <c r="D217" s="371"/>
      <c r="E217" s="7"/>
      <c r="F217" s="6"/>
    </row>
    <row r="218" spans="1:6">
      <c r="A218" s="4"/>
      <c r="B218" s="156" t="s">
        <v>584</v>
      </c>
      <c r="C218" s="369" t="s">
        <v>582</v>
      </c>
      <c r="D218" s="369"/>
      <c r="E218" s="7"/>
      <c r="F218" s="6"/>
    </row>
    <row r="219" spans="1:6" ht="43.2">
      <c r="A219" s="51"/>
      <c r="B219" s="275" t="s">
        <v>704</v>
      </c>
      <c r="C219" s="372" t="s">
        <v>705</v>
      </c>
      <c r="D219" s="372"/>
      <c r="E219" s="51"/>
      <c r="F219" s="51"/>
    </row>
    <row r="220" spans="1:6" ht="28.8">
      <c r="A220" s="4"/>
      <c r="B220" s="156" t="s">
        <v>581</v>
      </c>
      <c r="C220" s="5"/>
      <c r="D220" s="152" t="s">
        <v>449</v>
      </c>
      <c r="E220" s="7"/>
      <c r="F220" s="6"/>
    </row>
    <row r="221" spans="1:6">
      <c r="A221" s="4"/>
      <c r="B221" s="156" t="s">
        <v>583</v>
      </c>
      <c r="C221" s="369" t="s">
        <v>434</v>
      </c>
      <c r="D221" s="369"/>
      <c r="E221" s="7"/>
      <c r="F221" s="6"/>
    </row>
    <row r="222" spans="1:6">
      <c r="A222" s="4"/>
      <c r="B222" s="156" t="s">
        <v>585</v>
      </c>
      <c r="C222" s="373" t="s">
        <v>582</v>
      </c>
      <c r="D222" s="373"/>
      <c r="E222" s="7"/>
      <c r="F222" s="6"/>
    </row>
    <row r="223" spans="1:6">
      <c r="A223" s="4"/>
      <c r="B223" s="156"/>
      <c r="C223" s="5" t="s">
        <v>15</v>
      </c>
      <c r="D223" s="6">
        <v>154.5</v>
      </c>
      <c r="E223" s="7"/>
      <c r="F223" s="6">
        <f>D223*E223</f>
        <v>0</v>
      </c>
    </row>
    <row r="224" spans="1:6">
      <c r="A224" s="4"/>
      <c r="B224" s="11"/>
      <c r="C224" s="5"/>
      <c r="D224" s="6"/>
      <c r="E224" s="7"/>
      <c r="F224" s="6"/>
    </row>
    <row r="225" spans="1:6">
      <c r="A225" s="4" t="s">
        <v>149</v>
      </c>
      <c r="B225" s="278" t="s">
        <v>1190</v>
      </c>
      <c r="C225" s="51"/>
      <c r="D225" s="51"/>
      <c r="E225" s="51"/>
      <c r="F225" s="51"/>
    </row>
    <row r="226" spans="1:6">
      <c r="A226" s="4"/>
      <c r="B226" s="156" t="s">
        <v>874</v>
      </c>
      <c r="C226" s="380" t="s">
        <v>459</v>
      </c>
      <c r="D226" s="380"/>
      <c r="E226" s="51"/>
      <c r="F226" s="51"/>
    </row>
    <row r="227" spans="1:6" ht="28.8">
      <c r="A227" s="4"/>
      <c r="B227" s="272" t="s">
        <v>586</v>
      </c>
      <c r="C227" s="277"/>
      <c r="D227" s="277" t="s">
        <v>445</v>
      </c>
      <c r="E227" s="51"/>
      <c r="F227" s="51"/>
    </row>
    <row r="228" spans="1:6" ht="28.8">
      <c r="A228" s="4"/>
      <c r="B228" s="160" t="s">
        <v>706</v>
      </c>
      <c r="C228" s="374" t="s">
        <v>460</v>
      </c>
      <c r="D228" s="374"/>
      <c r="E228" s="7"/>
      <c r="F228" s="6"/>
    </row>
    <row r="229" spans="1:6" ht="43.2">
      <c r="A229" s="4"/>
      <c r="B229" s="270" t="s">
        <v>1191</v>
      </c>
      <c r="C229" s="370" t="s">
        <v>431</v>
      </c>
      <c r="D229" s="370"/>
      <c r="E229" s="7"/>
      <c r="F229" s="6"/>
    </row>
    <row r="230" spans="1:6" ht="43.2">
      <c r="A230" s="51"/>
      <c r="B230" s="270" t="s">
        <v>702</v>
      </c>
      <c r="C230" s="370" t="s">
        <v>447</v>
      </c>
      <c r="D230" s="370"/>
      <c r="E230" s="51"/>
      <c r="F230" s="51"/>
    </row>
    <row r="231" spans="1:6">
      <c r="A231" s="4"/>
      <c r="B231" s="156" t="s">
        <v>584</v>
      </c>
      <c r="C231" s="369" t="s">
        <v>582</v>
      </c>
      <c r="D231" s="369"/>
      <c r="E231" s="7"/>
      <c r="F231" s="6"/>
    </row>
    <row r="232" spans="1:6" ht="43.2">
      <c r="A232" s="51"/>
      <c r="B232" s="275" t="s">
        <v>704</v>
      </c>
      <c r="C232" s="372" t="s">
        <v>705</v>
      </c>
      <c r="D232" s="372"/>
      <c r="E232" s="7"/>
      <c r="F232" s="6"/>
    </row>
    <row r="233" spans="1:6" ht="28.8">
      <c r="A233" s="4"/>
      <c r="B233" s="156" t="s">
        <v>581</v>
      </c>
      <c r="C233" s="5"/>
      <c r="D233" s="152" t="s">
        <v>449</v>
      </c>
      <c r="E233" s="7"/>
      <c r="F233" s="6"/>
    </row>
    <row r="234" spans="1:6">
      <c r="A234" s="4"/>
      <c r="B234" s="156" t="s">
        <v>583</v>
      </c>
      <c r="C234" s="369" t="s">
        <v>434</v>
      </c>
      <c r="D234" s="369"/>
      <c r="E234" s="7"/>
      <c r="F234" s="6"/>
    </row>
    <row r="235" spans="1:6">
      <c r="A235" s="4"/>
      <c r="B235" s="156" t="s">
        <v>585</v>
      </c>
      <c r="C235" s="373" t="s">
        <v>582</v>
      </c>
      <c r="D235" s="373"/>
      <c r="E235" s="7"/>
      <c r="F235" s="6"/>
    </row>
    <row r="236" spans="1:6">
      <c r="A236" s="4"/>
      <c r="B236" s="156"/>
      <c r="C236" s="5" t="s">
        <v>15</v>
      </c>
      <c r="D236" s="6">
        <v>269.5</v>
      </c>
      <c r="E236" s="7"/>
      <c r="F236" s="6">
        <f>D236*E236</f>
        <v>0</v>
      </c>
    </row>
    <row r="237" spans="1:6">
      <c r="A237" s="4"/>
      <c r="B237" s="153"/>
      <c r="C237" s="375"/>
      <c r="D237" s="375"/>
      <c r="E237" s="51"/>
      <c r="F237" s="51"/>
    </row>
    <row r="238" spans="1:6">
      <c r="A238" s="4" t="s">
        <v>150</v>
      </c>
      <c r="B238" s="278" t="s">
        <v>1192</v>
      </c>
      <c r="C238" s="5"/>
      <c r="D238" s="6"/>
      <c r="E238" s="7"/>
      <c r="F238" s="6"/>
    </row>
    <row r="239" spans="1:6">
      <c r="A239" s="4"/>
      <c r="B239" s="156" t="s">
        <v>588</v>
      </c>
      <c r="C239" s="369" t="s">
        <v>433</v>
      </c>
      <c r="D239" s="369"/>
      <c r="E239" s="7"/>
      <c r="F239" s="6"/>
    </row>
    <row r="240" spans="1:6" ht="72">
      <c r="A240" s="4"/>
      <c r="B240" s="156" t="s">
        <v>589</v>
      </c>
      <c r="C240" s="369" t="s">
        <v>459</v>
      </c>
      <c r="D240" s="369"/>
      <c r="E240" s="7"/>
      <c r="F240" s="6"/>
    </row>
    <row r="241" spans="1:6" ht="32.200000000000003" customHeight="1">
      <c r="A241" s="4"/>
      <c r="B241" s="160" t="s">
        <v>707</v>
      </c>
      <c r="C241" s="374" t="s">
        <v>460</v>
      </c>
      <c r="D241" s="374"/>
      <c r="E241" s="7"/>
      <c r="F241" s="6"/>
    </row>
    <row r="242" spans="1:6" ht="43.2">
      <c r="A242" s="4"/>
      <c r="B242" s="270" t="s">
        <v>1191</v>
      </c>
      <c r="C242" s="370" t="s">
        <v>431</v>
      </c>
      <c r="D242" s="370"/>
      <c r="E242" s="7"/>
      <c r="F242" s="6"/>
    </row>
    <row r="243" spans="1:6" ht="43.2">
      <c r="A243" s="4"/>
      <c r="B243" s="270" t="s">
        <v>702</v>
      </c>
      <c r="C243" s="370" t="s">
        <v>447</v>
      </c>
      <c r="D243" s="370"/>
      <c r="E243" s="7"/>
      <c r="F243" s="6"/>
    </row>
    <row r="244" spans="1:6" ht="28.8">
      <c r="A244" s="4"/>
      <c r="B244" s="156" t="s">
        <v>592</v>
      </c>
      <c r="C244" s="369" t="s">
        <v>449</v>
      </c>
      <c r="D244" s="369"/>
      <c r="E244" s="7"/>
      <c r="F244" s="6"/>
    </row>
    <row r="245" spans="1:6">
      <c r="A245" s="4"/>
      <c r="B245" s="156" t="s">
        <v>590</v>
      </c>
      <c r="C245" s="369" t="s">
        <v>591</v>
      </c>
      <c r="D245" s="369"/>
      <c r="E245" s="7"/>
      <c r="F245" s="6"/>
    </row>
    <row r="246" spans="1:6" ht="28.8">
      <c r="A246" s="4"/>
      <c r="B246" s="270" t="s">
        <v>1193</v>
      </c>
      <c r="C246" s="371" t="s">
        <v>434</v>
      </c>
      <c r="D246" s="371"/>
      <c r="E246" s="7"/>
      <c r="F246" s="6"/>
    </row>
    <row r="247" spans="1:6">
      <c r="A247" s="4"/>
      <c r="B247" s="156" t="s">
        <v>469</v>
      </c>
      <c r="C247" s="369" t="s">
        <v>434</v>
      </c>
      <c r="D247" s="369"/>
      <c r="E247" s="7"/>
      <c r="F247" s="6"/>
    </row>
    <row r="248" spans="1:6" ht="43.2">
      <c r="A248" s="4"/>
      <c r="B248" s="156" t="s">
        <v>470</v>
      </c>
      <c r="C248" s="369" t="s">
        <v>446</v>
      </c>
      <c r="D248" s="369"/>
      <c r="E248" s="7"/>
      <c r="F248" s="6"/>
    </row>
    <row r="249" spans="1:6">
      <c r="A249" s="4"/>
      <c r="B249" s="156"/>
      <c r="C249" s="5" t="s">
        <v>15</v>
      </c>
      <c r="D249" s="279">
        <v>182.5</v>
      </c>
      <c r="E249" s="7"/>
      <c r="F249" s="6">
        <f>D249*E249</f>
        <v>0</v>
      </c>
    </row>
    <row r="250" spans="1:6" ht="28.8">
      <c r="A250" s="4"/>
      <c r="B250" s="156" t="s">
        <v>1195</v>
      </c>
      <c r="C250" s="5"/>
      <c r="D250" s="6"/>
      <c r="E250" s="7"/>
      <c r="F250" s="6"/>
    </row>
    <row r="251" spans="1:6">
      <c r="A251" s="4"/>
      <c r="B251" s="156"/>
      <c r="C251" s="5"/>
      <c r="D251" s="6"/>
      <c r="E251" s="7"/>
      <c r="F251" s="6"/>
    </row>
    <row r="252" spans="1:6">
      <c r="A252" s="4"/>
      <c r="B252" s="156"/>
      <c r="C252" s="5"/>
      <c r="D252" s="6"/>
      <c r="E252" s="7"/>
      <c r="F252" s="6"/>
    </row>
    <row r="253" spans="1:6">
      <c r="A253" s="4" t="s">
        <v>151</v>
      </c>
      <c r="B253" s="169" t="s">
        <v>1046</v>
      </c>
      <c r="C253" s="170"/>
      <c r="D253" s="171"/>
      <c r="E253" s="172"/>
      <c r="F253" s="171"/>
    </row>
    <row r="254" spans="1:6">
      <c r="A254" s="4"/>
      <c r="B254" s="198" t="s">
        <v>1047</v>
      </c>
      <c r="C254" s="176" t="s">
        <v>434</v>
      </c>
      <c r="D254" s="176"/>
      <c r="E254" s="172"/>
      <c r="F254" s="171"/>
    </row>
    <row r="255" spans="1:6">
      <c r="A255" s="4"/>
      <c r="B255" s="198" t="s">
        <v>1048</v>
      </c>
      <c r="C255" s="176" t="s">
        <v>1049</v>
      </c>
      <c r="D255" s="176"/>
      <c r="E255" s="172"/>
      <c r="F255" s="171"/>
    </row>
    <row r="256" spans="1:6">
      <c r="A256" s="4"/>
      <c r="B256" s="198" t="s">
        <v>1050</v>
      </c>
      <c r="C256" s="176" t="s">
        <v>1051</v>
      </c>
      <c r="D256" s="180"/>
      <c r="E256" s="172"/>
      <c r="F256" s="171"/>
    </row>
    <row r="257" spans="1:6">
      <c r="A257" s="4"/>
      <c r="B257" s="198" t="s">
        <v>1052</v>
      </c>
      <c r="C257" s="176" t="s">
        <v>1053</v>
      </c>
      <c r="D257" s="180"/>
      <c r="E257" s="172"/>
      <c r="F257" s="171"/>
    </row>
    <row r="258" spans="1:6">
      <c r="A258" s="4"/>
      <c r="B258" s="198" t="s">
        <v>599</v>
      </c>
      <c r="C258" s="176" t="s">
        <v>435</v>
      </c>
      <c r="D258" s="180"/>
      <c r="E258" s="172"/>
      <c r="F258" s="171"/>
    </row>
    <row r="259" spans="1:6">
      <c r="A259" s="4"/>
      <c r="B259" s="174" t="s">
        <v>1054</v>
      </c>
      <c r="C259" s="173" t="s">
        <v>582</v>
      </c>
      <c r="D259" s="173"/>
      <c r="E259" s="172"/>
      <c r="F259" s="171"/>
    </row>
    <row r="260" spans="1:6">
      <c r="A260" s="4"/>
      <c r="B260" s="198" t="s">
        <v>599</v>
      </c>
      <c r="C260" s="176" t="s">
        <v>445</v>
      </c>
      <c r="D260" s="176"/>
      <c r="E260" s="172"/>
      <c r="F260" s="171"/>
    </row>
    <row r="261" spans="1:6" ht="28.8">
      <c r="A261" s="4"/>
      <c r="B261" s="174" t="s">
        <v>1055</v>
      </c>
      <c r="C261" s="280" t="s">
        <v>1056</v>
      </c>
      <c r="D261" s="176"/>
      <c r="E261" s="172"/>
      <c r="F261" s="171"/>
    </row>
    <row r="262" spans="1:6">
      <c r="A262" s="4"/>
      <c r="B262" s="174" t="s">
        <v>1057</v>
      </c>
      <c r="C262" s="281" t="s">
        <v>1058</v>
      </c>
      <c r="D262" s="176"/>
      <c r="E262" s="172"/>
      <c r="F262" s="171"/>
    </row>
    <row r="263" spans="1:6">
      <c r="A263" s="4"/>
      <c r="B263" s="179"/>
      <c r="C263" s="173" t="s">
        <v>15</v>
      </c>
      <c r="D263" s="173">
        <v>8</v>
      </c>
      <c r="E263" s="172"/>
      <c r="F263" s="171">
        <f>D263*E263</f>
        <v>0</v>
      </c>
    </row>
    <row r="264" spans="1:6" ht="57.6">
      <c r="A264" s="4"/>
      <c r="B264" s="169" t="s">
        <v>1156</v>
      </c>
      <c r="C264" s="173"/>
      <c r="D264" s="173"/>
      <c r="E264" s="172"/>
      <c r="F264" s="171"/>
    </row>
    <row r="265" spans="1:6">
      <c r="A265" s="4"/>
      <c r="B265" s="156"/>
      <c r="C265" s="5"/>
      <c r="D265" s="6"/>
      <c r="E265" s="7"/>
      <c r="F265" s="6"/>
    </row>
    <row r="266" spans="1:6">
      <c r="A266" s="4"/>
      <c r="B266" s="156"/>
      <c r="C266" s="5"/>
      <c r="D266" s="6"/>
      <c r="E266" s="7"/>
      <c r="F266" s="6"/>
    </row>
    <row r="267" spans="1:6">
      <c r="A267" s="4" t="s">
        <v>152</v>
      </c>
      <c r="B267" s="268" t="s">
        <v>1198</v>
      </c>
      <c r="C267" s="170"/>
      <c r="D267" s="171"/>
      <c r="E267" s="172"/>
      <c r="F267" s="171"/>
    </row>
    <row r="268" spans="1:6">
      <c r="A268" s="4"/>
      <c r="B268" s="156" t="s">
        <v>1199</v>
      </c>
      <c r="C268" s="173" t="s">
        <v>443</v>
      </c>
      <c r="D268" s="171"/>
      <c r="E268" s="172"/>
      <c r="F268" s="171"/>
    </row>
    <row r="269" spans="1:6" ht="72">
      <c r="A269" s="4"/>
      <c r="B269" s="156" t="s">
        <v>589</v>
      </c>
      <c r="C269" s="176" t="s">
        <v>431</v>
      </c>
      <c r="D269" s="176"/>
      <c r="E269" s="172"/>
      <c r="F269" s="171"/>
    </row>
    <row r="270" spans="1:6" ht="43.2">
      <c r="A270" s="4"/>
      <c r="B270" s="270" t="s">
        <v>702</v>
      </c>
      <c r="C270" s="283">
        <v>12</v>
      </c>
      <c r="D270" s="176"/>
      <c r="E270" s="172"/>
      <c r="F270" s="171"/>
    </row>
    <row r="271" spans="1:6">
      <c r="A271" s="4"/>
      <c r="B271" s="174" t="s">
        <v>1054</v>
      </c>
      <c r="C271" s="173" t="s">
        <v>582</v>
      </c>
      <c r="D271" s="173"/>
      <c r="E271" s="172"/>
      <c r="F271" s="171"/>
    </row>
    <row r="272" spans="1:6">
      <c r="A272" s="4"/>
      <c r="B272" s="198" t="s">
        <v>599</v>
      </c>
      <c r="C272" s="176" t="s">
        <v>445</v>
      </c>
      <c r="D272" s="176"/>
      <c r="E272" s="172"/>
      <c r="F272" s="171"/>
    </row>
    <row r="273" spans="1:6" ht="28.8">
      <c r="A273" s="4"/>
      <c r="B273" s="174" t="s">
        <v>1055</v>
      </c>
      <c r="C273" s="280" t="s">
        <v>1056</v>
      </c>
      <c r="D273" s="176"/>
      <c r="E273" s="172"/>
      <c r="F273" s="171"/>
    </row>
    <row r="274" spans="1:6">
      <c r="A274" s="4"/>
      <c r="B274" s="174" t="s">
        <v>1057</v>
      </c>
      <c r="C274" s="280" t="s">
        <v>1058</v>
      </c>
      <c r="D274" s="176"/>
      <c r="E274" s="172"/>
      <c r="F274" s="171"/>
    </row>
    <row r="275" spans="1:6">
      <c r="A275" s="4"/>
      <c r="B275" s="179"/>
      <c r="C275" s="173" t="s">
        <v>15</v>
      </c>
      <c r="D275" s="173">
        <v>3.8</v>
      </c>
      <c r="E275" s="172"/>
      <c r="F275" s="171">
        <f>D275*E275</f>
        <v>0</v>
      </c>
    </row>
    <row r="276" spans="1:6">
      <c r="A276" s="4"/>
      <c r="B276" s="156"/>
      <c r="C276" s="5"/>
      <c r="D276" s="6"/>
      <c r="E276" s="7"/>
      <c r="F276" s="6"/>
    </row>
    <row r="277" spans="1:6">
      <c r="A277" s="4"/>
      <c r="B277" s="156"/>
      <c r="C277" s="5"/>
      <c r="D277" s="6"/>
      <c r="E277" s="7"/>
      <c r="F277" s="6"/>
    </row>
    <row r="278" spans="1:6">
      <c r="A278" s="4" t="s">
        <v>152</v>
      </c>
      <c r="B278" s="156" t="s">
        <v>708</v>
      </c>
      <c r="C278" s="5"/>
      <c r="D278" s="6"/>
      <c r="E278" s="7"/>
      <c r="F278" s="6"/>
    </row>
    <row r="279" spans="1:6" ht="28.8">
      <c r="A279" s="4"/>
      <c r="B279" s="156" t="s">
        <v>471</v>
      </c>
      <c r="C279" s="369" t="s">
        <v>443</v>
      </c>
      <c r="D279" s="369"/>
      <c r="E279" s="7"/>
      <c r="F279" s="6"/>
    </row>
    <row r="280" spans="1:6" ht="72">
      <c r="A280" s="4"/>
      <c r="B280" s="156" t="s">
        <v>593</v>
      </c>
      <c r="C280" s="369" t="s">
        <v>459</v>
      </c>
      <c r="D280" s="369"/>
      <c r="E280" s="7"/>
      <c r="F280" s="6"/>
    </row>
    <row r="281" spans="1:6" ht="28.8">
      <c r="A281" s="4"/>
      <c r="B281" s="286" t="s">
        <v>480</v>
      </c>
      <c r="C281" s="372" t="s">
        <v>460</v>
      </c>
      <c r="D281" s="372"/>
      <c r="E281" s="7"/>
      <c r="F281" s="6"/>
    </row>
    <row r="282" spans="1:6">
      <c r="A282" s="4"/>
      <c r="B282" s="284" t="s">
        <v>594</v>
      </c>
      <c r="C282" s="284"/>
      <c r="D282" s="285" t="s">
        <v>443</v>
      </c>
      <c r="E282" s="7"/>
      <c r="F282" s="6"/>
    </row>
    <row r="283" spans="1:6">
      <c r="A283" s="4"/>
      <c r="B283" s="156" t="s">
        <v>660</v>
      </c>
      <c r="C283" s="369" t="s">
        <v>451</v>
      </c>
      <c r="D283" s="369"/>
      <c r="E283" s="7"/>
      <c r="F283" s="6"/>
    </row>
    <row r="284" spans="1:6">
      <c r="A284" s="4"/>
      <c r="B284" s="156" t="s">
        <v>474</v>
      </c>
      <c r="C284" s="381"/>
      <c r="D284" s="381"/>
      <c r="E284" s="51"/>
      <c r="F284" s="51"/>
    </row>
    <row r="285" spans="1:6">
      <c r="A285" s="4"/>
      <c r="B285" s="156"/>
      <c r="C285" s="5" t="s">
        <v>15</v>
      </c>
      <c r="D285" s="6">
        <v>492.5</v>
      </c>
      <c r="E285" s="7"/>
      <c r="F285" s="6">
        <f>D285*E285</f>
        <v>0</v>
      </c>
    </row>
    <row r="286" spans="1:6">
      <c r="A286" s="4"/>
      <c r="B286" s="156"/>
      <c r="C286" s="5"/>
      <c r="D286" s="6"/>
      <c r="E286" s="7"/>
      <c r="F286" s="6"/>
    </row>
    <row r="287" spans="1:6" ht="28.8">
      <c r="A287" s="4" t="s">
        <v>267</v>
      </c>
      <c r="B287" s="169" t="s">
        <v>709</v>
      </c>
      <c r="C287" s="170"/>
      <c r="D287" s="171"/>
      <c r="E287" s="172"/>
      <c r="F287" s="171"/>
    </row>
    <row r="288" spans="1:6" ht="28.8">
      <c r="A288" s="4"/>
      <c r="B288" s="169" t="s">
        <v>595</v>
      </c>
      <c r="C288" s="173" t="s">
        <v>443</v>
      </c>
      <c r="D288" s="173"/>
      <c r="E288" s="172"/>
      <c r="F288" s="171"/>
    </row>
    <row r="289" spans="1:6" ht="86.4">
      <c r="A289" s="4"/>
      <c r="B289" s="174" t="s">
        <v>597</v>
      </c>
      <c r="C289" s="173" t="s">
        <v>431</v>
      </c>
      <c r="D289" s="173"/>
      <c r="E289" s="172"/>
      <c r="F289" s="171"/>
    </row>
    <row r="290" spans="1:6">
      <c r="A290" s="4"/>
      <c r="B290" s="198" t="s">
        <v>596</v>
      </c>
      <c r="C290" s="176" t="s">
        <v>445</v>
      </c>
      <c r="D290" s="176"/>
      <c r="E290" s="172"/>
      <c r="F290" s="171"/>
    </row>
    <row r="291" spans="1:6">
      <c r="A291" s="4"/>
      <c r="B291" s="49"/>
    </row>
    <row r="292" spans="1:6">
      <c r="A292" s="4"/>
      <c r="B292" s="174" t="s">
        <v>472</v>
      </c>
      <c r="C292" s="173" t="s">
        <v>432</v>
      </c>
      <c r="D292" s="173"/>
      <c r="E292" s="172"/>
      <c r="F292" s="171"/>
    </row>
    <row r="293" spans="1:6">
      <c r="A293" s="4"/>
      <c r="B293" s="174" t="s">
        <v>473</v>
      </c>
      <c r="C293" s="170"/>
      <c r="D293" s="170"/>
      <c r="E293" s="172"/>
      <c r="F293" s="171"/>
    </row>
    <row r="294" spans="1:6">
      <c r="A294" s="4"/>
      <c r="B294" s="169"/>
      <c r="C294" s="170" t="s">
        <v>15</v>
      </c>
      <c r="D294" s="171">
        <v>1539</v>
      </c>
      <c r="E294" s="172"/>
      <c r="F294" s="171">
        <f>D294*E294</f>
        <v>0</v>
      </c>
    </row>
    <row r="295" spans="1:6">
      <c r="A295" s="4"/>
      <c r="B295" s="156"/>
      <c r="C295" s="5"/>
      <c r="D295" s="6"/>
      <c r="E295" s="7"/>
      <c r="F295" s="6"/>
    </row>
    <row r="296" spans="1:6" ht="28.8">
      <c r="A296" s="4" t="s">
        <v>394</v>
      </c>
      <c r="B296" s="169" t="s">
        <v>712</v>
      </c>
      <c r="C296" s="170"/>
      <c r="D296" s="171"/>
      <c r="E296" s="172"/>
      <c r="F296" s="171"/>
    </row>
    <row r="297" spans="1:6">
      <c r="A297" s="4"/>
      <c r="B297" s="198" t="s">
        <v>710</v>
      </c>
      <c r="C297" s="176" t="s">
        <v>587</v>
      </c>
      <c r="D297" s="176"/>
      <c r="E297" s="172"/>
      <c r="F297" s="171"/>
    </row>
    <row r="298" spans="1:6">
      <c r="A298" s="4"/>
      <c r="B298" s="198" t="s">
        <v>598</v>
      </c>
      <c r="C298" s="176" t="s">
        <v>431</v>
      </c>
      <c r="D298" s="176"/>
      <c r="E298" s="172"/>
      <c r="F298" s="171"/>
    </row>
    <row r="299" spans="1:6" ht="28.8">
      <c r="A299" s="4"/>
      <c r="B299" s="198" t="s">
        <v>711</v>
      </c>
      <c r="C299" s="176" t="s">
        <v>449</v>
      </c>
      <c r="D299" s="176"/>
      <c r="E299" s="177"/>
      <c r="F299" s="171"/>
    </row>
    <row r="300" spans="1:6">
      <c r="A300" s="4"/>
      <c r="B300" s="198" t="s">
        <v>599</v>
      </c>
      <c r="C300" s="176" t="s">
        <v>434</v>
      </c>
      <c r="D300" s="176"/>
      <c r="E300" s="177"/>
      <c r="F300" s="171"/>
    </row>
    <row r="301" spans="1:6">
      <c r="A301" s="4"/>
      <c r="B301" s="174" t="s">
        <v>618</v>
      </c>
      <c r="C301" s="173" t="s">
        <v>582</v>
      </c>
      <c r="D301" s="173"/>
      <c r="E301" s="172"/>
      <c r="F301" s="171"/>
    </row>
    <row r="302" spans="1:6" ht="43.2">
      <c r="A302" s="51"/>
      <c r="B302" s="275" t="s">
        <v>704</v>
      </c>
      <c r="C302" s="269" t="s">
        <v>705</v>
      </c>
      <c r="D302" s="90"/>
      <c r="E302" s="172"/>
      <c r="F302" s="171"/>
    </row>
    <row r="303" spans="1:6" ht="28.8">
      <c r="A303" s="4"/>
      <c r="B303" s="156" t="s">
        <v>581</v>
      </c>
      <c r="C303" s="152" t="s">
        <v>449</v>
      </c>
      <c r="D303" s="152"/>
      <c r="E303" s="172"/>
      <c r="F303" s="171"/>
    </row>
    <row r="304" spans="1:6">
      <c r="A304" s="4"/>
      <c r="B304" s="169" t="s">
        <v>600</v>
      </c>
      <c r="C304" s="173" t="s">
        <v>434</v>
      </c>
      <c r="D304" s="173"/>
      <c r="E304" s="172"/>
      <c r="F304" s="171"/>
    </row>
    <row r="305" spans="1:6">
      <c r="A305" s="4"/>
      <c r="B305" s="169" t="s">
        <v>601</v>
      </c>
      <c r="C305" s="173" t="s">
        <v>713</v>
      </c>
      <c r="D305" s="173"/>
      <c r="E305" s="172"/>
      <c r="F305" s="171"/>
    </row>
    <row r="306" spans="1:6">
      <c r="A306" s="4"/>
      <c r="B306" s="169"/>
      <c r="C306" s="170" t="s">
        <v>15</v>
      </c>
      <c r="D306" s="171">
        <v>24.5</v>
      </c>
      <c r="E306" s="172"/>
      <c r="F306" s="171">
        <f>D306*E306</f>
        <v>0</v>
      </c>
    </row>
    <row r="307" spans="1:6" ht="15.75" customHeight="1">
      <c r="A307" s="4"/>
      <c r="B307" s="169"/>
      <c r="C307" s="170"/>
      <c r="D307" s="171"/>
      <c r="E307" s="172"/>
      <c r="F307" s="171"/>
    </row>
    <row r="308" spans="1:6" s="179" customFormat="1" ht="28.8">
      <c r="A308" s="178" t="s">
        <v>448</v>
      </c>
      <c r="B308" s="169" t="s">
        <v>1157</v>
      </c>
      <c r="C308" s="170"/>
      <c r="D308" s="171"/>
      <c r="E308" s="172"/>
      <c r="F308" s="171"/>
    </row>
    <row r="309" spans="1:6" s="179" customFormat="1">
      <c r="A309" s="178"/>
      <c r="B309" s="198" t="s">
        <v>714</v>
      </c>
      <c r="C309" s="176" t="s">
        <v>434</v>
      </c>
      <c r="D309" s="176"/>
      <c r="E309" s="172"/>
      <c r="F309" s="171"/>
    </row>
    <row r="310" spans="1:6" s="179" customFormat="1">
      <c r="A310" s="178"/>
      <c r="B310" s="175" t="s">
        <v>599</v>
      </c>
      <c r="C310" s="176" t="s">
        <v>435</v>
      </c>
      <c r="D310" s="176"/>
      <c r="E310" s="172"/>
      <c r="F310" s="171"/>
    </row>
    <row r="311" spans="1:6" s="179" customFormat="1" ht="18" customHeight="1">
      <c r="A311" s="178"/>
      <c r="B311" s="175" t="s">
        <v>602</v>
      </c>
      <c r="C311" s="180" t="s">
        <v>449</v>
      </c>
      <c r="D311" s="180"/>
      <c r="E311" s="172"/>
      <c r="F311" s="171"/>
    </row>
    <row r="312" spans="1:6" s="179" customFormat="1">
      <c r="A312" s="178"/>
      <c r="B312" s="174" t="s">
        <v>619</v>
      </c>
      <c r="C312" s="173" t="s">
        <v>432</v>
      </c>
      <c r="D312" s="173"/>
      <c r="E312" s="172"/>
      <c r="F312" s="171"/>
    </row>
    <row r="313" spans="1:6" s="179" customFormat="1">
      <c r="A313" s="178"/>
      <c r="B313" s="175" t="s">
        <v>603</v>
      </c>
      <c r="C313" s="176" t="s">
        <v>435</v>
      </c>
      <c r="D313" s="176"/>
      <c r="E313" s="172"/>
      <c r="F313" s="171"/>
    </row>
    <row r="314" spans="1:6" s="179" customFormat="1">
      <c r="A314" s="178"/>
      <c r="B314" s="175" t="s">
        <v>604</v>
      </c>
      <c r="C314" s="287"/>
      <c r="D314" s="176"/>
      <c r="E314" s="172"/>
      <c r="F314" s="171"/>
    </row>
    <row r="315" spans="1:6" s="179" customFormat="1">
      <c r="A315" s="178"/>
      <c r="B315" s="169"/>
      <c r="C315" s="173" t="s">
        <v>15</v>
      </c>
      <c r="D315" s="173">
        <v>27.8</v>
      </c>
      <c r="E315" s="172"/>
      <c r="F315" s="171">
        <f>D315*E315</f>
        <v>0</v>
      </c>
    </row>
    <row r="316" spans="1:6" s="179" customFormat="1">
      <c r="A316" s="178"/>
      <c r="B316" s="169"/>
      <c r="C316" s="173"/>
      <c r="D316" s="173"/>
      <c r="E316" s="172"/>
      <c r="F316" s="171"/>
    </row>
    <row r="317" spans="1:6" s="179" customFormat="1">
      <c r="A317" s="178" t="s">
        <v>1194</v>
      </c>
      <c r="B317" s="278" t="s">
        <v>1196</v>
      </c>
      <c r="C317" s="5"/>
      <c r="D317" s="6"/>
      <c r="E317" s="7"/>
      <c r="F317" s="6"/>
    </row>
    <row r="318" spans="1:6" s="179" customFormat="1">
      <c r="A318" s="178"/>
      <c r="B318" s="156" t="s">
        <v>588</v>
      </c>
      <c r="C318" s="369" t="s">
        <v>433</v>
      </c>
      <c r="D318" s="369"/>
      <c r="E318" s="7"/>
      <c r="F318" s="6"/>
    </row>
    <row r="319" spans="1:6" s="179" customFormat="1" ht="72">
      <c r="A319" s="178"/>
      <c r="B319" s="156" t="s">
        <v>589</v>
      </c>
      <c r="C319" s="369" t="s">
        <v>459</v>
      </c>
      <c r="D319" s="369"/>
      <c r="E319" s="7"/>
      <c r="F319" s="6"/>
    </row>
    <row r="320" spans="1:6" s="179" customFormat="1" ht="28.8">
      <c r="A320" s="178"/>
      <c r="B320" s="160" t="s">
        <v>707</v>
      </c>
      <c r="C320" s="374" t="s">
        <v>460</v>
      </c>
      <c r="D320" s="374"/>
      <c r="E320" s="7"/>
      <c r="F320" s="6"/>
    </row>
    <row r="321" spans="1:6" s="179" customFormat="1" ht="43.2">
      <c r="A321" s="178"/>
      <c r="B321" s="270" t="s">
        <v>702</v>
      </c>
      <c r="C321" s="370" t="s">
        <v>434</v>
      </c>
      <c r="D321" s="370"/>
      <c r="E321" s="7"/>
      <c r="F321" s="6"/>
    </row>
    <row r="322" spans="1:6" s="179" customFormat="1" ht="28.8">
      <c r="A322" s="178"/>
      <c r="B322" s="156" t="s">
        <v>592</v>
      </c>
      <c r="C322" s="369" t="s">
        <v>449</v>
      </c>
      <c r="D322" s="369"/>
      <c r="E322" s="7"/>
      <c r="F322" s="6"/>
    </row>
    <row r="323" spans="1:6" s="179" customFormat="1">
      <c r="A323" s="178"/>
      <c r="B323" s="156" t="s">
        <v>590</v>
      </c>
      <c r="C323" s="369" t="s">
        <v>591</v>
      </c>
      <c r="D323" s="369"/>
      <c r="E323" s="7"/>
      <c r="F323" s="6"/>
    </row>
    <row r="324" spans="1:6" s="179" customFormat="1" ht="28.8">
      <c r="A324" s="178"/>
      <c r="B324" s="270" t="s">
        <v>1193</v>
      </c>
      <c r="C324" s="371" t="s">
        <v>434</v>
      </c>
      <c r="D324" s="371"/>
      <c r="E324" s="7"/>
      <c r="F324" s="6"/>
    </row>
    <row r="325" spans="1:6" s="179" customFormat="1">
      <c r="A325" s="178"/>
      <c r="B325" s="156" t="s">
        <v>469</v>
      </c>
      <c r="C325" s="369" t="s">
        <v>434</v>
      </c>
      <c r="D325" s="369"/>
      <c r="E325" s="7"/>
      <c r="F325" s="6"/>
    </row>
    <row r="326" spans="1:6" s="179" customFormat="1" ht="43.2">
      <c r="A326" s="178"/>
      <c r="B326" s="156" t="s">
        <v>470</v>
      </c>
      <c r="C326" s="369" t="s">
        <v>446</v>
      </c>
      <c r="D326" s="369"/>
      <c r="E326" s="7"/>
      <c r="F326" s="6"/>
    </row>
    <row r="327" spans="1:6" s="179" customFormat="1">
      <c r="A327" s="178"/>
      <c r="B327" s="156"/>
      <c r="C327" s="5" t="s">
        <v>15</v>
      </c>
      <c r="D327" s="6">
        <v>30</v>
      </c>
      <c r="E327" s="7"/>
      <c r="F327" s="6">
        <f>D327*E327</f>
        <v>0</v>
      </c>
    </row>
    <row r="328" spans="1:6" s="179" customFormat="1" ht="28.8">
      <c r="A328" s="178"/>
      <c r="B328" s="156" t="s">
        <v>1197</v>
      </c>
      <c r="C328" s="5"/>
      <c r="D328" s="6"/>
      <c r="E328" s="7"/>
      <c r="F328" s="6"/>
    </row>
    <row r="329" spans="1:6" s="179" customFormat="1">
      <c r="A329" s="178"/>
      <c r="B329" s="156"/>
      <c r="C329" s="5"/>
      <c r="D329" s="6"/>
      <c r="E329" s="7"/>
      <c r="F329" s="6"/>
    </row>
    <row r="330" spans="1:6" s="179" customFormat="1">
      <c r="A330" s="178" t="s">
        <v>1204</v>
      </c>
      <c r="B330" s="156" t="s">
        <v>1205</v>
      </c>
      <c r="C330" s="5"/>
      <c r="D330" s="6"/>
      <c r="E330" s="7"/>
      <c r="F330" s="6"/>
    </row>
    <row r="331" spans="1:6" s="179" customFormat="1">
      <c r="A331" s="178"/>
      <c r="B331" s="156" t="s">
        <v>584</v>
      </c>
      <c r="C331" s="369" t="s">
        <v>432</v>
      </c>
      <c r="D331" s="369"/>
      <c r="E331" s="7"/>
      <c r="F331" s="6"/>
    </row>
    <row r="332" spans="1:6" s="179" customFormat="1" ht="43.2">
      <c r="A332" s="178"/>
      <c r="B332" s="288" t="s">
        <v>1207</v>
      </c>
      <c r="C332" s="370" t="s">
        <v>1206</v>
      </c>
      <c r="D332" s="370"/>
      <c r="E332" s="7"/>
      <c r="F332" s="6"/>
    </row>
    <row r="333" spans="1:6" s="179" customFormat="1" ht="28.8">
      <c r="A333" s="178"/>
      <c r="B333" s="156" t="s">
        <v>581</v>
      </c>
      <c r="C333" s="5"/>
      <c r="D333" s="152" t="s">
        <v>449</v>
      </c>
      <c r="E333" s="7"/>
      <c r="F333" s="6"/>
    </row>
    <row r="334" spans="1:6" s="179" customFormat="1">
      <c r="A334" s="178"/>
      <c r="B334" s="156" t="s">
        <v>583</v>
      </c>
      <c r="C334" s="369" t="s">
        <v>434</v>
      </c>
      <c r="D334" s="369"/>
      <c r="E334" s="7"/>
      <c r="F334" s="6"/>
    </row>
    <row r="335" spans="1:6" s="179" customFormat="1">
      <c r="A335" s="178"/>
      <c r="B335" s="156" t="s">
        <v>585</v>
      </c>
      <c r="C335" s="373" t="s">
        <v>582</v>
      </c>
      <c r="D335" s="373"/>
      <c r="E335" s="7"/>
      <c r="F335" s="6"/>
    </row>
    <row r="336" spans="1:6" s="179" customFormat="1">
      <c r="A336" s="178"/>
      <c r="B336" s="156"/>
      <c r="C336" s="5" t="s">
        <v>15</v>
      </c>
      <c r="D336" s="6">
        <v>7</v>
      </c>
      <c r="E336" s="7"/>
      <c r="F336" s="6">
        <f>D336*E336</f>
        <v>0</v>
      </c>
    </row>
    <row r="337" spans="1:6" s="179" customFormat="1">
      <c r="A337" s="178"/>
      <c r="B337" s="156"/>
      <c r="C337" s="5"/>
      <c r="D337" s="6"/>
      <c r="E337" s="7"/>
      <c r="F337" s="6"/>
    </row>
    <row r="338" spans="1:6" s="179" customFormat="1" ht="57.6">
      <c r="A338" s="178" t="s">
        <v>117</v>
      </c>
      <c r="B338" s="169" t="s">
        <v>605</v>
      </c>
      <c r="C338" s="170"/>
      <c r="D338" s="171"/>
      <c r="E338" s="172"/>
      <c r="F338" s="171"/>
    </row>
    <row r="339" spans="1:6" s="179" customFormat="1">
      <c r="A339" s="178"/>
      <c r="B339" s="169"/>
      <c r="C339" s="170"/>
      <c r="D339" s="171"/>
      <c r="E339" s="172"/>
      <c r="F339" s="171"/>
    </row>
    <row r="340" spans="1:6" s="179" customFormat="1" ht="28.8">
      <c r="A340" s="178" t="s">
        <v>148</v>
      </c>
      <c r="B340" s="268" t="s">
        <v>1185</v>
      </c>
      <c r="C340" s="170" t="s">
        <v>15</v>
      </c>
      <c r="D340" s="267">
        <v>433.2</v>
      </c>
      <c r="E340" s="172"/>
      <c r="F340" s="171">
        <f>D340*E340</f>
        <v>0</v>
      </c>
    </row>
    <row r="341" spans="1:6" s="179" customFormat="1">
      <c r="A341" s="178"/>
      <c r="B341" s="169"/>
      <c r="C341" s="170"/>
      <c r="D341" s="171"/>
      <c r="E341" s="172"/>
      <c r="F341" s="171"/>
    </row>
    <row r="342" spans="1:6" s="179" customFormat="1">
      <c r="A342" s="178" t="s">
        <v>149</v>
      </c>
      <c r="B342" s="268" t="s">
        <v>1186</v>
      </c>
      <c r="C342" s="170" t="s">
        <v>15</v>
      </c>
      <c r="D342" s="267">
        <v>1523.9</v>
      </c>
      <c r="E342" s="172"/>
      <c r="F342" s="171">
        <f>D342*E342</f>
        <v>0</v>
      </c>
    </row>
    <row r="343" spans="1:6" s="179" customFormat="1">
      <c r="A343" s="178"/>
      <c r="B343" s="169"/>
      <c r="C343" s="170"/>
      <c r="D343" s="171"/>
      <c r="E343" s="172"/>
      <c r="F343" s="171"/>
    </row>
    <row r="344" spans="1:6" s="179" customFormat="1" ht="28.8">
      <c r="A344" s="178" t="s">
        <v>150</v>
      </c>
      <c r="B344" s="268" t="s">
        <v>1184</v>
      </c>
      <c r="C344" s="170" t="s">
        <v>15</v>
      </c>
      <c r="D344" s="267">
        <v>734.9</v>
      </c>
      <c r="E344" s="172"/>
      <c r="F344" s="171">
        <f>D344*E344</f>
        <v>0</v>
      </c>
    </row>
    <row r="345" spans="1:6" s="179" customFormat="1">
      <c r="A345" s="178"/>
      <c r="B345" s="169"/>
      <c r="C345" s="170"/>
      <c r="D345" s="171"/>
      <c r="E345" s="172"/>
      <c r="F345" s="171"/>
    </row>
    <row r="346" spans="1:6" s="179" customFormat="1" ht="43.2">
      <c r="A346" s="178" t="s">
        <v>118</v>
      </c>
      <c r="B346" s="169" t="s">
        <v>606</v>
      </c>
      <c r="C346" s="170" t="s">
        <v>47</v>
      </c>
      <c r="D346" s="171">
        <v>2600</v>
      </c>
      <c r="E346" s="172"/>
      <c r="F346" s="171">
        <f>D346*E346</f>
        <v>0</v>
      </c>
    </row>
    <row r="347" spans="1:6" s="179" customFormat="1">
      <c r="A347" s="178"/>
      <c r="B347" s="169"/>
      <c r="C347" s="170"/>
      <c r="D347" s="171"/>
      <c r="E347" s="172"/>
      <c r="F347" s="171"/>
    </row>
    <row r="348" spans="1:6" s="179" customFormat="1" ht="102" customHeight="1">
      <c r="A348" s="178" t="s">
        <v>119</v>
      </c>
      <c r="B348" s="169" t="s">
        <v>661</v>
      </c>
      <c r="C348" s="170" t="s">
        <v>15</v>
      </c>
      <c r="D348" s="171">
        <v>300</v>
      </c>
      <c r="E348" s="172"/>
      <c r="F348" s="171">
        <f>D348*E348</f>
        <v>0</v>
      </c>
    </row>
    <row r="349" spans="1:6" s="179" customFormat="1">
      <c r="A349" s="178"/>
      <c r="B349" s="169"/>
      <c r="C349" s="170"/>
      <c r="D349" s="171"/>
      <c r="E349" s="172"/>
      <c r="F349" s="171"/>
    </row>
    <row r="350" spans="1:6" s="179" customFormat="1" ht="28.8">
      <c r="A350" s="178" t="s">
        <v>121</v>
      </c>
      <c r="B350" s="169" t="s">
        <v>489</v>
      </c>
      <c r="C350" s="170" t="s">
        <v>15</v>
      </c>
      <c r="D350" s="171">
        <v>5983.8</v>
      </c>
      <c r="E350" s="172"/>
      <c r="F350" s="171">
        <f>D350*E350</f>
        <v>0</v>
      </c>
    </row>
    <row r="351" spans="1:6" s="179" customFormat="1">
      <c r="A351" s="178"/>
      <c r="B351" s="169"/>
      <c r="C351" s="170"/>
      <c r="D351" s="171"/>
      <c r="E351" s="172"/>
      <c r="F351" s="171"/>
    </row>
    <row r="352" spans="1:6" s="179" customFormat="1" ht="57.6">
      <c r="A352" s="178" t="s">
        <v>122</v>
      </c>
      <c r="B352" s="169" t="s">
        <v>462</v>
      </c>
      <c r="C352" s="170"/>
      <c r="D352" s="171"/>
      <c r="E352" s="172"/>
      <c r="F352" s="171"/>
    </row>
    <row r="353" spans="1:6" s="179" customFormat="1">
      <c r="A353" s="178"/>
      <c r="B353" s="169" t="s">
        <v>475</v>
      </c>
      <c r="C353" s="173" t="s">
        <v>443</v>
      </c>
      <c r="D353" s="173"/>
      <c r="E353" s="172"/>
      <c r="F353" s="171"/>
    </row>
    <row r="354" spans="1:6" s="179" customFormat="1">
      <c r="A354" s="178"/>
      <c r="B354" s="169" t="s">
        <v>476</v>
      </c>
      <c r="C354" s="173" t="s">
        <v>715</v>
      </c>
      <c r="D354" s="173"/>
      <c r="E354" s="172"/>
      <c r="F354" s="171"/>
    </row>
    <row r="355" spans="1:6" s="179" customFormat="1" ht="43.2">
      <c r="A355" s="178"/>
      <c r="B355" s="282" t="s">
        <v>1200</v>
      </c>
      <c r="C355" s="283" t="s">
        <v>432</v>
      </c>
      <c r="D355" s="176"/>
      <c r="E355" s="172"/>
      <c r="F355" s="171"/>
    </row>
    <row r="356" spans="1:6" s="179" customFormat="1" ht="43.2">
      <c r="A356" s="178"/>
      <c r="B356" s="198" t="s">
        <v>716</v>
      </c>
      <c r="C356" s="180"/>
      <c r="D356" s="180"/>
      <c r="E356" s="172"/>
      <c r="F356" s="171"/>
    </row>
    <row r="357" spans="1:6" s="179" customFormat="1" ht="72">
      <c r="A357" s="178"/>
      <c r="B357" s="198" t="s">
        <v>717</v>
      </c>
      <c r="C357" s="180"/>
      <c r="D357" s="180"/>
      <c r="E357" s="172"/>
      <c r="F357" s="171"/>
    </row>
    <row r="358" spans="1:6" s="179" customFormat="1" ht="36" customHeight="1">
      <c r="A358" s="178"/>
      <c r="B358" s="198" t="s">
        <v>718</v>
      </c>
      <c r="C358" s="170"/>
      <c r="D358" s="171"/>
      <c r="E358" s="172"/>
      <c r="F358" s="171"/>
    </row>
    <row r="359" spans="1:6" s="179" customFormat="1" ht="305.2" customHeight="1">
      <c r="A359" s="178"/>
      <c r="B359" s="11" t="s">
        <v>662</v>
      </c>
      <c r="C359" s="170"/>
      <c r="D359" s="253"/>
      <c r="E359" s="172"/>
      <c r="F359" s="171"/>
    </row>
    <row r="360" spans="1:6" s="179" customFormat="1" ht="301.95" customHeight="1">
      <c r="A360" s="178"/>
      <c r="B360" s="11" t="s">
        <v>663</v>
      </c>
      <c r="C360" s="170"/>
      <c r="D360" s="171"/>
      <c r="E360" s="172"/>
      <c r="F360" s="171"/>
    </row>
    <row r="361" spans="1:6" s="179" customFormat="1" ht="205.95" customHeight="1">
      <c r="A361" s="178"/>
      <c r="B361" s="11" t="s">
        <v>664</v>
      </c>
      <c r="C361" s="170"/>
      <c r="D361" s="171"/>
      <c r="E361" s="172"/>
      <c r="F361" s="171"/>
    </row>
    <row r="362" spans="1:6" s="179" customFormat="1" ht="207" customHeight="1">
      <c r="A362" s="178"/>
      <c r="B362" s="93" t="s">
        <v>1142</v>
      </c>
      <c r="C362" s="180" t="s">
        <v>15</v>
      </c>
      <c r="D362" s="181">
        <v>518.70000000000005</v>
      </c>
      <c r="E362" s="172"/>
      <c r="F362" s="171">
        <f>D362*E362</f>
        <v>0</v>
      </c>
    </row>
    <row r="363" spans="1:6" s="179" customFormat="1" ht="15" customHeight="1">
      <c r="A363" s="178"/>
      <c r="B363" s="182"/>
      <c r="C363" s="170"/>
      <c r="D363" s="171"/>
      <c r="E363" s="172"/>
      <c r="F363" s="171"/>
    </row>
    <row r="364" spans="1:6" s="179" customFormat="1" ht="43.2">
      <c r="A364" s="178" t="s">
        <v>123</v>
      </c>
      <c r="B364" s="183" t="s">
        <v>607</v>
      </c>
    </row>
    <row r="365" spans="1:6" s="179" customFormat="1" ht="28.8">
      <c r="A365" s="178"/>
      <c r="B365" s="182" t="s">
        <v>477</v>
      </c>
      <c r="C365" s="173" t="s">
        <v>452</v>
      </c>
      <c r="D365" s="173"/>
      <c r="E365" s="172"/>
      <c r="F365" s="171"/>
    </row>
    <row r="366" spans="1:6" s="179" customFormat="1">
      <c r="A366" s="178"/>
      <c r="B366" s="184" t="s">
        <v>461</v>
      </c>
      <c r="C366" s="176" t="s">
        <v>450</v>
      </c>
      <c r="D366" s="176"/>
      <c r="E366" s="172"/>
      <c r="F366" s="171"/>
    </row>
    <row r="367" spans="1:6" s="179" customFormat="1" ht="33.75" customHeight="1">
      <c r="A367" s="178"/>
      <c r="B367" s="199" t="s">
        <v>719</v>
      </c>
      <c r="C367" s="176" t="s">
        <v>444</v>
      </c>
      <c r="D367" s="176"/>
      <c r="E367" s="172"/>
      <c r="F367" s="171"/>
    </row>
    <row r="368" spans="1:6" s="179" customFormat="1" ht="43.2">
      <c r="A368" s="178"/>
      <c r="B368" s="199" t="s">
        <v>716</v>
      </c>
      <c r="C368" s="180"/>
      <c r="D368" s="180"/>
      <c r="E368" s="172"/>
      <c r="F368" s="171"/>
    </row>
    <row r="369" spans="1:6" s="179" customFormat="1" ht="72">
      <c r="A369" s="178"/>
      <c r="B369" s="199" t="s">
        <v>717</v>
      </c>
      <c r="C369" s="180"/>
      <c r="D369" s="180"/>
      <c r="E369" s="172"/>
      <c r="F369" s="171"/>
    </row>
    <row r="370" spans="1:6" s="179" customFormat="1">
      <c r="A370" s="178"/>
      <c r="B370" s="169"/>
      <c r="C370" s="170" t="s">
        <v>15</v>
      </c>
      <c r="D370" s="171">
        <v>17.7</v>
      </c>
      <c r="E370" s="172"/>
      <c r="F370" s="171">
        <f>D370*E370</f>
        <v>0</v>
      </c>
    </row>
    <row r="371" spans="1:6" s="179" customFormat="1">
      <c r="A371" s="178"/>
      <c r="B371" s="169"/>
      <c r="C371" s="170"/>
      <c r="D371" s="171"/>
      <c r="E371" s="172"/>
      <c r="F371" s="171"/>
    </row>
    <row r="372" spans="1:6" s="179" customFormat="1" ht="43.2">
      <c r="A372" s="178" t="s">
        <v>124</v>
      </c>
      <c r="B372" s="169" t="s">
        <v>608</v>
      </c>
    </row>
    <row r="373" spans="1:6" s="179" customFormat="1" ht="28.8">
      <c r="A373" s="178"/>
      <c r="B373" s="169" t="s">
        <v>477</v>
      </c>
      <c r="C373" s="173" t="s">
        <v>432</v>
      </c>
      <c r="D373" s="173"/>
      <c r="E373" s="172"/>
      <c r="F373" s="171"/>
    </row>
    <row r="374" spans="1:6" s="179" customFormat="1" ht="43.2">
      <c r="A374" s="178"/>
      <c r="B374" s="198" t="s">
        <v>1120</v>
      </c>
      <c r="C374" s="173"/>
      <c r="D374" s="173"/>
      <c r="E374" s="172"/>
      <c r="F374" s="171"/>
    </row>
    <row r="375" spans="1:6" s="179" customFormat="1">
      <c r="A375" s="178"/>
      <c r="B375" s="198" t="s">
        <v>1121</v>
      </c>
      <c r="C375" s="176" t="s">
        <v>449</v>
      </c>
      <c r="D375" s="173"/>
      <c r="E375" s="172"/>
      <c r="F375" s="171"/>
    </row>
    <row r="376" spans="1:6" s="179" customFormat="1" ht="43.2">
      <c r="A376" s="178"/>
      <c r="B376" s="198" t="s">
        <v>1122</v>
      </c>
      <c r="C376" s="176">
        <v>3</v>
      </c>
      <c r="D376" s="173"/>
      <c r="E376" s="172"/>
      <c r="F376" s="171"/>
    </row>
    <row r="377" spans="1:6" s="179" customFormat="1" ht="57.6">
      <c r="A377" s="178"/>
      <c r="B377" s="198" t="s">
        <v>1123</v>
      </c>
      <c r="C377" s="176"/>
      <c r="D377" s="176"/>
      <c r="E377" s="172"/>
      <c r="F377" s="171"/>
    </row>
    <row r="378" spans="1:6" s="179" customFormat="1" ht="43.2">
      <c r="A378" s="178"/>
      <c r="B378" s="198" t="s">
        <v>1143</v>
      </c>
      <c r="C378" s="176" t="s">
        <v>1124</v>
      </c>
      <c r="D378" s="176"/>
      <c r="E378" s="172"/>
      <c r="F378" s="171"/>
    </row>
    <row r="379" spans="1:6" s="179" customFormat="1">
      <c r="A379" s="178"/>
      <c r="B379" s="198" t="s">
        <v>1125</v>
      </c>
      <c r="C379" s="180"/>
      <c r="D379" s="176"/>
      <c r="E379" s="172"/>
      <c r="F379" s="171"/>
    </row>
    <row r="380" spans="1:6" s="179" customFormat="1" ht="28.8">
      <c r="A380" s="178"/>
      <c r="B380" s="198" t="s">
        <v>1128</v>
      </c>
      <c r="C380" s="180"/>
      <c r="D380" s="176"/>
      <c r="E380" s="172"/>
      <c r="F380" s="171"/>
    </row>
    <row r="381" spans="1:6" s="179" customFormat="1" ht="28.8">
      <c r="A381" s="178"/>
      <c r="B381" s="198" t="s">
        <v>1129</v>
      </c>
      <c r="C381" s="180" t="s">
        <v>1127</v>
      </c>
      <c r="D381" s="176"/>
      <c r="E381" s="172"/>
      <c r="F381" s="171"/>
    </row>
    <row r="382" spans="1:6" s="179" customFormat="1" ht="33" customHeight="1">
      <c r="A382" s="178"/>
      <c r="B382" s="198" t="s">
        <v>1130</v>
      </c>
      <c r="C382" s="176"/>
      <c r="D382" s="176"/>
      <c r="E382" s="172"/>
      <c r="F382" s="171"/>
    </row>
    <row r="383" spans="1:6" s="179" customFormat="1" ht="43.2">
      <c r="A383" s="178"/>
      <c r="B383" s="198" t="s">
        <v>1126</v>
      </c>
      <c r="C383" s="170" t="s">
        <v>15</v>
      </c>
      <c r="D383" s="171">
        <v>23.3</v>
      </c>
      <c r="E383" s="172"/>
      <c r="F383" s="171">
        <f>D383*E383</f>
        <v>0</v>
      </c>
    </row>
    <row r="384" spans="1:6" s="179" customFormat="1">
      <c r="A384" s="178"/>
      <c r="B384" s="169"/>
      <c r="C384" s="170"/>
      <c r="D384" s="171"/>
      <c r="E384" s="172"/>
      <c r="F384" s="171"/>
    </row>
    <row r="385" spans="1:6" s="179" customFormat="1" ht="57.6">
      <c r="A385" s="178" t="s">
        <v>125</v>
      </c>
      <c r="B385" s="169" t="s">
        <v>487</v>
      </c>
    </row>
    <row r="386" spans="1:6" s="179" customFormat="1">
      <c r="A386" s="178"/>
      <c r="B386" s="169" t="s">
        <v>478</v>
      </c>
      <c r="C386" s="185" t="s">
        <v>443</v>
      </c>
      <c r="D386" s="185"/>
      <c r="E386" s="172"/>
      <c r="F386" s="171"/>
    </row>
    <row r="387" spans="1:6" s="179" customFormat="1">
      <c r="A387" s="178"/>
      <c r="B387" s="169" t="s">
        <v>467</v>
      </c>
      <c r="C387" s="173" t="s">
        <v>452</v>
      </c>
      <c r="D387" s="173"/>
      <c r="E387" s="172"/>
      <c r="F387" s="171"/>
    </row>
    <row r="388" spans="1:6" s="179" customFormat="1" ht="28.8">
      <c r="A388" s="178"/>
      <c r="B388" s="198" t="s">
        <v>720</v>
      </c>
      <c r="C388" s="173"/>
      <c r="D388" s="173"/>
      <c r="E388" s="172"/>
      <c r="F388" s="171"/>
    </row>
    <row r="389" spans="1:6" s="179" customFormat="1" ht="86.4">
      <c r="A389" s="178"/>
      <c r="B389" s="282" t="s">
        <v>1201</v>
      </c>
      <c r="C389" s="283" t="s">
        <v>703</v>
      </c>
      <c r="D389" s="173"/>
      <c r="E389" s="172"/>
      <c r="F389" s="171"/>
    </row>
    <row r="390" spans="1:6" s="179" customFormat="1">
      <c r="A390" s="178"/>
      <c r="B390" s="175" t="s">
        <v>461</v>
      </c>
      <c r="C390" s="173"/>
      <c r="D390" s="173"/>
      <c r="E390" s="172"/>
      <c r="F390" s="171"/>
    </row>
    <row r="391" spans="1:6" s="179" customFormat="1">
      <c r="A391" s="178"/>
      <c r="B391" s="175" t="s">
        <v>454</v>
      </c>
      <c r="C391" s="173"/>
      <c r="D391" s="186"/>
      <c r="E391" s="172"/>
      <c r="F391" s="171"/>
    </row>
    <row r="392" spans="1:6" s="179" customFormat="1">
      <c r="A392" s="178"/>
      <c r="B392" s="175" t="s">
        <v>453</v>
      </c>
      <c r="C392" s="173"/>
      <c r="D392" s="173"/>
      <c r="E392" s="172"/>
      <c r="F392" s="171"/>
    </row>
    <row r="393" spans="1:6" s="179" customFormat="1">
      <c r="A393" s="178"/>
      <c r="B393" s="175" t="s">
        <v>455</v>
      </c>
      <c r="C393" s="170"/>
      <c r="D393" s="170"/>
      <c r="E393" s="172"/>
      <c r="F393" s="171"/>
    </row>
    <row r="394" spans="1:6" s="179" customFormat="1" ht="57.6">
      <c r="A394" s="178"/>
      <c r="B394" s="198" t="s">
        <v>486</v>
      </c>
      <c r="C394" s="170"/>
      <c r="D394" s="170"/>
      <c r="E394" s="172"/>
      <c r="F394" s="171"/>
    </row>
    <row r="395" spans="1:6" s="179" customFormat="1">
      <c r="A395" s="178"/>
      <c r="B395" s="169"/>
      <c r="C395" s="170" t="s">
        <v>15</v>
      </c>
      <c r="D395" s="171">
        <v>102.5</v>
      </c>
      <c r="E395" s="172"/>
      <c r="F395" s="171">
        <f>D395*E395</f>
        <v>0</v>
      </c>
    </row>
    <row r="396" spans="1:6" s="179" customFormat="1">
      <c r="A396" s="178"/>
      <c r="B396" s="169"/>
      <c r="C396" s="170"/>
      <c r="D396" s="171"/>
      <c r="E396" s="172"/>
      <c r="F396" s="171"/>
    </row>
    <row r="397" spans="1:6" s="179" customFormat="1" ht="100.8">
      <c r="A397" s="178" t="s">
        <v>126</v>
      </c>
      <c r="B397" s="169" t="s">
        <v>1119</v>
      </c>
      <c r="C397" s="170"/>
      <c r="D397" s="171"/>
      <c r="E397" s="172"/>
      <c r="F397" s="171"/>
    </row>
    <row r="398" spans="1:6" s="179" customFormat="1">
      <c r="A398" s="178"/>
      <c r="B398" s="169" t="s">
        <v>609</v>
      </c>
      <c r="C398" s="173" t="s">
        <v>443</v>
      </c>
      <c r="D398" s="173"/>
      <c r="E398" s="172"/>
      <c r="F398" s="171"/>
    </row>
    <row r="399" spans="1:6" s="179" customFormat="1">
      <c r="A399" s="178"/>
      <c r="B399" s="169" t="s">
        <v>479</v>
      </c>
      <c r="C399" s="173" t="s">
        <v>452</v>
      </c>
      <c r="D399" s="173"/>
      <c r="E399" s="172"/>
      <c r="F399" s="171"/>
    </row>
    <row r="400" spans="1:6" s="179" customFormat="1" ht="43.2">
      <c r="A400" s="178"/>
      <c r="B400" s="198" t="s">
        <v>1120</v>
      </c>
      <c r="C400" s="173"/>
      <c r="D400" s="173"/>
      <c r="E400" s="172"/>
      <c r="F400" s="171"/>
    </row>
    <row r="401" spans="1:6" s="179" customFormat="1">
      <c r="A401" s="178"/>
      <c r="B401" s="198" t="s">
        <v>1121</v>
      </c>
      <c r="C401" s="176" t="s">
        <v>449</v>
      </c>
      <c r="D401" s="173"/>
      <c r="E401" s="172"/>
      <c r="F401" s="171"/>
    </row>
    <row r="402" spans="1:6" s="179" customFormat="1" ht="28.8">
      <c r="A402" s="178"/>
      <c r="B402" s="282" t="s">
        <v>1209</v>
      </c>
      <c r="C402" s="283" t="s">
        <v>703</v>
      </c>
      <c r="D402" s="173"/>
      <c r="E402" s="172"/>
      <c r="F402" s="171"/>
    </row>
    <row r="403" spans="1:6" s="179" customFormat="1" ht="57.6">
      <c r="A403" s="178"/>
      <c r="B403" s="198" t="s">
        <v>1123</v>
      </c>
      <c r="C403" s="176"/>
      <c r="D403" s="173"/>
      <c r="E403" s="172"/>
      <c r="F403" s="171"/>
    </row>
    <row r="404" spans="1:6" s="179" customFormat="1" ht="43.2">
      <c r="A404" s="178"/>
      <c r="B404" s="198" t="s">
        <v>1143</v>
      </c>
      <c r="C404" s="176" t="s">
        <v>1124</v>
      </c>
      <c r="D404" s="173"/>
      <c r="E404" s="172"/>
      <c r="F404" s="171"/>
    </row>
    <row r="405" spans="1:6" s="179" customFormat="1">
      <c r="A405" s="178"/>
      <c r="B405" s="198" t="s">
        <v>1125</v>
      </c>
      <c r="C405" s="180"/>
      <c r="D405" s="170"/>
      <c r="E405" s="172"/>
      <c r="F405" s="171"/>
    </row>
    <row r="406" spans="1:6" s="179" customFormat="1" ht="28.8">
      <c r="A406" s="178"/>
      <c r="B406" s="198" t="s">
        <v>1128</v>
      </c>
      <c r="C406" s="180"/>
      <c r="D406" s="170"/>
      <c r="E406" s="172"/>
      <c r="F406" s="171"/>
    </row>
    <row r="407" spans="1:6" s="179" customFormat="1" ht="28.8">
      <c r="A407" s="178"/>
      <c r="B407" s="198" t="s">
        <v>1129</v>
      </c>
      <c r="C407" s="180" t="s">
        <v>1127</v>
      </c>
      <c r="D407" s="170"/>
      <c r="E407" s="172"/>
      <c r="F407" s="171"/>
    </row>
    <row r="408" spans="1:6" s="179" customFormat="1" ht="46.5" customHeight="1">
      <c r="A408" s="178"/>
      <c r="B408" s="198" t="s">
        <v>1126</v>
      </c>
      <c r="C408" s="180"/>
      <c r="D408" s="171"/>
      <c r="E408" s="172"/>
      <c r="F408" s="171"/>
    </row>
    <row r="409" spans="1:6" s="179" customFormat="1" ht="32.25" customHeight="1">
      <c r="A409" s="178"/>
      <c r="B409" s="175" t="s">
        <v>721</v>
      </c>
      <c r="C409" s="170" t="s">
        <v>15</v>
      </c>
      <c r="D409" s="171">
        <v>1767</v>
      </c>
      <c r="E409" s="172"/>
      <c r="F409" s="171">
        <f>D409*E409</f>
        <v>0</v>
      </c>
    </row>
    <row r="410" spans="1:6" s="179" customFormat="1">
      <c r="A410" s="178"/>
      <c r="B410" s="169"/>
      <c r="C410" s="170"/>
      <c r="D410" s="171"/>
      <c r="E410" s="172"/>
      <c r="F410" s="171"/>
    </row>
    <row r="411" spans="1:6" s="179" customFormat="1" ht="129.6">
      <c r="A411" s="178" t="s">
        <v>127</v>
      </c>
      <c r="B411" s="169" t="s">
        <v>1226</v>
      </c>
      <c r="C411" s="170"/>
      <c r="D411" s="171"/>
      <c r="E411" s="172"/>
      <c r="F411" s="171"/>
    </row>
    <row r="412" spans="1:6" s="179" customFormat="1">
      <c r="A412" s="178"/>
      <c r="B412" s="169" t="s">
        <v>610</v>
      </c>
      <c r="C412" s="170" t="s">
        <v>48</v>
      </c>
      <c r="D412" s="171">
        <v>10</v>
      </c>
      <c r="E412" s="172"/>
      <c r="F412" s="171">
        <f>D412*E412</f>
        <v>0</v>
      </c>
    </row>
    <row r="413" spans="1:6" s="179" customFormat="1">
      <c r="A413" s="178"/>
      <c r="B413" s="169"/>
      <c r="C413" s="170"/>
      <c r="D413" s="171"/>
      <c r="E413" s="172"/>
      <c r="F413" s="171"/>
    </row>
    <row r="414" spans="1:6" s="179" customFormat="1">
      <c r="A414" s="178" t="s">
        <v>128</v>
      </c>
      <c r="B414" s="169" t="s">
        <v>722</v>
      </c>
      <c r="C414" s="170"/>
      <c r="D414" s="171"/>
      <c r="E414" s="172"/>
      <c r="F414" s="171"/>
    </row>
    <row r="415" spans="1:6" s="179" customFormat="1">
      <c r="A415" s="178"/>
      <c r="B415" s="169" t="s">
        <v>479</v>
      </c>
      <c r="C415" s="170"/>
      <c r="D415" s="170"/>
      <c r="E415" s="172"/>
      <c r="F415" s="171"/>
    </row>
    <row r="416" spans="1:6" s="179" customFormat="1">
      <c r="A416" s="178"/>
      <c r="B416" s="175" t="s">
        <v>457</v>
      </c>
      <c r="C416" s="180" t="s">
        <v>723</v>
      </c>
      <c r="D416" s="170"/>
      <c r="E416" s="172"/>
      <c r="F416" s="171"/>
    </row>
    <row r="417" spans="1:6" s="179" customFormat="1" ht="43.2">
      <c r="A417" s="178"/>
      <c r="B417" s="175" t="s">
        <v>724</v>
      </c>
      <c r="C417" s="170"/>
      <c r="D417" s="170"/>
      <c r="E417" s="172"/>
      <c r="F417" s="171"/>
    </row>
    <row r="418" spans="1:6" s="179" customFormat="1">
      <c r="A418" s="178"/>
      <c r="B418" s="175" t="s">
        <v>461</v>
      </c>
      <c r="C418" s="180" t="s">
        <v>450</v>
      </c>
      <c r="D418" s="180"/>
      <c r="E418" s="172"/>
      <c r="F418" s="171"/>
    </row>
    <row r="419" spans="1:6" s="179" customFormat="1">
      <c r="A419" s="178"/>
      <c r="B419" s="175" t="s">
        <v>454</v>
      </c>
      <c r="C419" s="180" t="s">
        <v>456</v>
      </c>
      <c r="D419" s="180"/>
      <c r="E419" s="172"/>
      <c r="F419" s="171"/>
    </row>
    <row r="420" spans="1:6" s="179" customFormat="1">
      <c r="A420" s="178"/>
      <c r="B420" s="175" t="s">
        <v>453</v>
      </c>
      <c r="C420" s="180" t="s">
        <v>450</v>
      </c>
      <c r="D420" s="180"/>
      <c r="E420" s="172"/>
      <c r="F420" s="171"/>
    </row>
    <row r="421" spans="1:6" s="179" customFormat="1" ht="43.2">
      <c r="A421" s="178"/>
      <c r="B421" s="198" t="s">
        <v>725</v>
      </c>
      <c r="C421" s="180" t="s">
        <v>481</v>
      </c>
      <c r="D421" s="180"/>
      <c r="E421" s="172"/>
      <c r="F421" s="171"/>
    </row>
    <row r="422" spans="1:6" s="179" customFormat="1">
      <c r="A422" s="178"/>
      <c r="B422" s="169"/>
      <c r="C422" s="170" t="s">
        <v>15</v>
      </c>
      <c r="D422" s="171">
        <v>43.2</v>
      </c>
      <c r="E422" s="172"/>
      <c r="F422" s="171">
        <f>D422*E422</f>
        <v>0</v>
      </c>
    </row>
    <row r="423" spans="1:6" s="179" customFormat="1">
      <c r="A423" s="178"/>
      <c r="B423" s="169"/>
      <c r="C423" s="170"/>
      <c r="D423" s="171"/>
      <c r="E423" s="172"/>
      <c r="F423" s="171"/>
    </row>
    <row r="424" spans="1:6" s="179" customFormat="1" ht="28.8">
      <c r="A424" s="178" t="s">
        <v>129</v>
      </c>
      <c r="B424" s="169" t="s">
        <v>209</v>
      </c>
      <c r="C424" s="170" t="s">
        <v>46</v>
      </c>
      <c r="D424" s="171">
        <v>59</v>
      </c>
      <c r="E424" s="172"/>
      <c r="F424" s="171">
        <f>D424*E424</f>
        <v>0</v>
      </c>
    </row>
    <row r="425" spans="1:6" s="179" customFormat="1" ht="15" customHeight="1">
      <c r="A425" s="178"/>
      <c r="B425" s="169"/>
      <c r="C425" s="170"/>
      <c r="D425" s="171"/>
      <c r="E425" s="172"/>
      <c r="F425" s="171"/>
    </row>
    <row r="426" spans="1:6" s="179" customFormat="1">
      <c r="A426" s="178" t="s">
        <v>204</v>
      </c>
      <c r="B426" s="169" t="s">
        <v>611</v>
      </c>
      <c r="C426" s="170" t="s">
        <v>46</v>
      </c>
      <c r="D426" s="171">
        <v>19</v>
      </c>
      <c r="E426" s="172"/>
      <c r="F426" s="171">
        <f>D426*E426</f>
        <v>0</v>
      </c>
    </row>
    <row r="427" spans="1:6" s="179" customFormat="1">
      <c r="A427" s="178"/>
      <c r="B427" s="169"/>
      <c r="C427" s="170"/>
      <c r="D427" s="171"/>
      <c r="E427" s="172"/>
      <c r="F427" s="171"/>
    </row>
    <row r="428" spans="1:6" s="179" customFormat="1" ht="28.8">
      <c r="A428" s="178" t="s">
        <v>205</v>
      </c>
      <c r="B428" s="169" t="s">
        <v>211</v>
      </c>
      <c r="C428" s="170" t="s">
        <v>46</v>
      </c>
      <c r="D428" s="171">
        <v>51</v>
      </c>
      <c r="E428" s="172"/>
      <c r="F428" s="171">
        <f>D428*E428</f>
        <v>0</v>
      </c>
    </row>
    <row r="429" spans="1:6" s="179" customFormat="1">
      <c r="A429" s="178"/>
      <c r="B429" s="169"/>
      <c r="C429" s="170"/>
      <c r="D429" s="171"/>
      <c r="E429" s="172"/>
      <c r="F429" s="171"/>
    </row>
    <row r="430" spans="1:6" s="179" customFormat="1">
      <c r="A430" s="178" t="s">
        <v>206</v>
      </c>
      <c r="B430" s="169" t="s">
        <v>620</v>
      </c>
      <c r="C430" s="170" t="s">
        <v>15</v>
      </c>
      <c r="D430" s="171">
        <v>70</v>
      </c>
      <c r="E430" s="172"/>
      <c r="F430" s="171">
        <f>D430*E430</f>
        <v>0</v>
      </c>
    </row>
    <row r="431" spans="1:6" s="179" customFormat="1">
      <c r="A431" s="178"/>
      <c r="B431" s="169"/>
      <c r="C431" s="170"/>
      <c r="D431" s="171"/>
      <c r="E431" s="172"/>
      <c r="F431" s="171"/>
    </row>
    <row r="432" spans="1:6" s="179" customFormat="1" ht="28.8">
      <c r="A432" s="178" t="s">
        <v>207</v>
      </c>
      <c r="B432" s="169" t="s">
        <v>171</v>
      </c>
      <c r="C432" s="170" t="s">
        <v>47</v>
      </c>
      <c r="D432" s="171">
        <v>24.3</v>
      </c>
      <c r="E432" s="172"/>
      <c r="F432" s="171">
        <f>D432*E432</f>
        <v>0</v>
      </c>
    </row>
    <row r="433" spans="1:6" s="179" customFormat="1">
      <c r="A433" s="178"/>
      <c r="B433" s="169"/>
      <c r="C433" s="170"/>
      <c r="D433" s="171"/>
      <c r="E433" s="172"/>
      <c r="F433" s="171"/>
    </row>
    <row r="434" spans="1:6" s="179" customFormat="1" ht="28.8">
      <c r="A434" s="178" t="s">
        <v>208</v>
      </c>
      <c r="B434" s="169" t="s">
        <v>136</v>
      </c>
      <c r="C434" s="170" t="s">
        <v>47</v>
      </c>
      <c r="D434" s="171">
        <v>64.3</v>
      </c>
      <c r="E434" s="172"/>
      <c r="F434" s="171">
        <f>D434*E434</f>
        <v>0</v>
      </c>
    </row>
    <row r="435" spans="1:6" s="179" customFormat="1">
      <c r="A435" s="178"/>
      <c r="B435" s="169"/>
      <c r="C435" s="170"/>
      <c r="D435" s="171"/>
      <c r="E435" s="172"/>
      <c r="F435" s="171"/>
    </row>
    <row r="436" spans="1:6" s="179" customFormat="1" ht="28.8">
      <c r="A436" s="178" t="s">
        <v>210</v>
      </c>
      <c r="B436" s="169" t="s">
        <v>216</v>
      </c>
      <c r="C436" s="170" t="s">
        <v>46</v>
      </c>
      <c r="D436" s="171">
        <v>17</v>
      </c>
      <c r="E436" s="172"/>
      <c r="F436" s="171">
        <f>D436*E436</f>
        <v>0</v>
      </c>
    </row>
    <row r="437" spans="1:6" s="179" customFormat="1">
      <c r="A437" s="178"/>
      <c r="B437" s="187" t="s">
        <v>173</v>
      </c>
      <c r="C437" s="170"/>
      <c r="D437" s="171"/>
      <c r="E437" s="172"/>
      <c r="F437" s="171"/>
    </row>
    <row r="438" spans="1:6" s="179" customFormat="1" ht="28.8">
      <c r="A438" s="178" t="s">
        <v>212</v>
      </c>
      <c r="B438" s="169" t="s">
        <v>174</v>
      </c>
      <c r="C438" s="170" t="s">
        <v>46</v>
      </c>
      <c r="D438" s="171">
        <v>16</v>
      </c>
      <c r="E438" s="172"/>
      <c r="F438" s="171">
        <f>D438*E438</f>
        <v>0</v>
      </c>
    </row>
    <row r="439" spans="1:6" s="179" customFormat="1">
      <c r="A439" s="178"/>
      <c r="B439" s="169"/>
      <c r="C439" s="170"/>
      <c r="D439" s="171"/>
      <c r="E439" s="172"/>
      <c r="F439" s="171"/>
    </row>
    <row r="440" spans="1:6" s="179" customFormat="1" ht="28.8">
      <c r="A440" s="178" t="s">
        <v>213</v>
      </c>
      <c r="B440" s="169" t="s">
        <v>612</v>
      </c>
      <c r="C440" s="170" t="s">
        <v>47</v>
      </c>
      <c r="D440" s="171">
        <v>140</v>
      </c>
      <c r="E440" s="172"/>
      <c r="F440" s="171">
        <f>D440*E440</f>
        <v>0</v>
      </c>
    </row>
    <row r="441" spans="1:6" s="179" customFormat="1">
      <c r="A441" s="178"/>
      <c r="B441" s="169"/>
      <c r="C441" s="170"/>
      <c r="D441" s="171"/>
      <c r="E441" s="172"/>
      <c r="F441" s="171"/>
    </row>
    <row r="442" spans="1:6" s="179" customFormat="1" ht="28.8">
      <c r="A442" s="178" t="s">
        <v>214</v>
      </c>
      <c r="B442" s="169" t="s">
        <v>491</v>
      </c>
      <c r="C442" s="170"/>
      <c r="D442" s="171"/>
      <c r="E442" s="172"/>
      <c r="F442" s="171"/>
    </row>
    <row r="443" spans="1:6" s="179" customFormat="1">
      <c r="A443" s="178"/>
      <c r="B443" s="169"/>
      <c r="C443" s="170"/>
      <c r="D443" s="171"/>
      <c r="E443" s="172"/>
      <c r="F443" s="171"/>
    </row>
    <row r="444" spans="1:6" s="179" customFormat="1">
      <c r="A444" s="178" t="s">
        <v>148</v>
      </c>
      <c r="B444" s="169" t="s">
        <v>1134</v>
      </c>
      <c r="C444" s="170" t="s">
        <v>46</v>
      </c>
      <c r="D444" s="171">
        <v>19</v>
      </c>
      <c r="E444" s="172"/>
      <c r="F444" s="171">
        <f>D444*E444</f>
        <v>0</v>
      </c>
    </row>
    <row r="445" spans="1:6" s="179" customFormat="1">
      <c r="A445" s="178"/>
      <c r="B445" s="169"/>
      <c r="C445" s="170"/>
      <c r="D445" s="171"/>
      <c r="E445" s="172"/>
      <c r="F445" s="171"/>
    </row>
    <row r="446" spans="1:6" s="179" customFormat="1">
      <c r="A446" s="178" t="s">
        <v>149</v>
      </c>
      <c r="B446" s="169" t="s">
        <v>1135</v>
      </c>
      <c r="C446" s="170" t="s">
        <v>46</v>
      </c>
      <c r="D446" s="171">
        <v>10</v>
      </c>
      <c r="E446" s="172"/>
      <c r="F446" s="171">
        <f>D446*E446</f>
        <v>0</v>
      </c>
    </row>
    <row r="447" spans="1:6" s="179" customFormat="1">
      <c r="A447" s="178"/>
      <c r="B447" s="169"/>
      <c r="C447" s="170"/>
      <c r="D447" s="171"/>
      <c r="E447" s="172"/>
      <c r="F447" s="171"/>
    </row>
    <row r="448" spans="1:6" s="179" customFormat="1" ht="28.8">
      <c r="A448" s="178" t="s">
        <v>215</v>
      </c>
      <c r="B448" s="169" t="s">
        <v>621</v>
      </c>
      <c r="C448" s="170" t="s">
        <v>47</v>
      </c>
      <c r="D448" s="171">
        <v>140</v>
      </c>
      <c r="E448" s="172"/>
      <c r="F448" s="171">
        <f>D448*E448</f>
        <v>0</v>
      </c>
    </row>
    <row r="449" spans="1:6" s="179" customFormat="1">
      <c r="A449" s="178"/>
      <c r="B449" s="169"/>
      <c r="C449" s="170"/>
      <c r="D449" s="171"/>
      <c r="E449" s="172"/>
      <c r="F449" s="171"/>
    </row>
    <row r="450" spans="1:6" s="179" customFormat="1" ht="43.2">
      <c r="A450" s="178" t="s">
        <v>217</v>
      </c>
      <c r="B450" s="169" t="s">
        <v>1011</v>
      </c>
      <c r="C450" s="170" t="s">
        <v>46</v>
      </c>
      <c r="D450" s="171">
        <v>8</v>
      </c>
      <c r="E450" s="172"/>
      <c r="F450" s="171">
        <f>D450*E450</f>
        <v>0</v>
      </c>
    </row>
    <row r="451" spans="1:6" s="179" customFormat="1">
      <c r="A451" s="178"/>
      <c r="B451" s="169"/>
      <c r="C451" s="170"/>
      <c r="D451" s="171"/>
      <c r="E451" s="172"/>
      <c r="F451" s="171"/>
    </row>
    <row r="452" spans="1:6" s="179" customFormat="1" ht="28.8">
      <c r="A452" s="178" t="s">
        <v>218</v>
      </c>
      <c r="B452" s="169" t="s">
        <v>403</v>
      </c>
      <c r="C452" s="170" t="s">
        <v>46</v>
      </c>
      <c r="D452" s="171">
        <v>1</v>
      </c>
      <c r="E452" s="172"/>
      <c r="F452" s="171">
        <f>D452*E452</f>
        <v>0</v>
      </c>
    </row>
    <row r="453" spans="1:6" s="179" customFormat="1">
      <c r="A453" s="178"/>
      <c r="B453" s="169"/>
      <c r="C453" s="170"/>
      <c r="D453" s="171"/>
      <c r="E453" s="172"/>
      <c r="F453" s="171"/>
    </row>
    <row r="454" spans="1:6" s="179" customFormat="1" ht="33.75" customHeight="1">
      <c r="A454" s="178" t="s">
        <v>219</v>
      </c>
      <c r="B454" s="169" t="s">
        <v>1010</v>
      </c>
      <c r="C454" s="170" t="s">
        <v>137</v>
      </c>
      <c r="D454" s="171">
        <v>1</v>
      </c>
      <c r="E454" s="172"/>
      <c r="F454" s="171">
        <f>D454*E454</f>
        <v>0</v>
      </c>
    </row>
    <row r="455" spans="1:6" s="179" customFormat="1">
      <c r="A455" s="178"/>
      <c r="B455" s="169"/>
      <c r="C455" s="170"/>
      <c r="D455" s="171"/>
      <c r="E455" s="172"/>
      <c r="F455" s="171"/>
    </row>
    <row r="456" spans="1:6" s="179" customFormat="1" ht="64.5" customHeight="1">
      <c r="A456" s="178" t="s">
        <v>220</v>
      </c>
      <c r="B456" s="169" t="s">
        <v>729</v>
      </c>
      <c r="C456" s="170"/>
      <c r="D456" s="171"/>
      <c r="E456" s="172"/>
      <c r="F456" s="171"/>
    </row>
    <row r="457" spans="1:6" s="179" customFormat="1" ht="18.75" customHeight="1">
      <c r="A457" s="178"/>
      <c r="B457" s="174" t="s">
        <v>726</v>
      </c>
      <c r="C457" s="170" t="s">
        <v>46</v>
      </c>
      <c r="D457" s="171">
        <v>3</v>
      </c>
      <c r="E457" s="172"/>
      <c r="F457" s="171">
        <f>D457*E457</f>
        <v>0</v>
      </c>
    </row>
    <row r="458" spans="1:6" s="179" customFormat="1" ht="17.25" customHeight="1">
      <c r="A458" s="178"/>
      <c r="B458" s="174" t="s">
        <v>727</v>
      </c>
      <c r="C458" s="170" t="s">
        <v>46</v>
      </c>
      <c r="D458" s="171">
        <v>4</v>
      </c>
      <c r="E458" s="172"/>
      <c r="F458" s="171">
        <f>D458*E458</f>
        <v>0</v>
      </c>
    </row>
    <row r="459" spans="1:6" s="179" customFormat="1" ht="17.25" customHeight="1">
      <c r="A459" s="178"/>
      <c r="B459" s="169" t="s">
        <v>728</v>
      </c>
      <c r="C459" s="170" t="s">
        <v>46</v>
      </c>
      <c r="D459" s="171">
        <v>6</v>
      </c>
      <c r="E459" s="172"/>
      <c r="F459" s="171">
        <f>D459*E459</f>
        <v>0</v>
      </c>
    </row>
    <row r="460" spans="1:6" s="179" customFormat="1">
      <c r="A460" s="178"/>
      <c r="B460" s="169"/>
      <c r="C460" s="170"/>
      <c r="D460" s="171"/>
      <c r="E460" s="172"/>
      <c r="F460" s="171"/>
    </row>
    <row r="461" spans="1:6" s="179" customFormat="1" ht="28.8">
      <c r="A461" s="178" t="s">
        <v>221</v>
      </c>
      <c r="B461" s="169" t="s">
        <v>180</v>
      </c>
      <c r="C461" s="170" t="s">
        <v>15</v>
      </c>
      <c r="D461" s="171">
        <v>2620</v>
      </c>
      <c r="E461" s="172"/>
      <c r="F461" s="171">
        <f>D461*E461</f>
        <v>0</v>
      </c>
    </row>
    <row r="462" spans="1:6" s="179" customFormat="1">
      <c r="A462" s="178"/>
      <c r="B462" s="169"/>
      <c r="C462" s="170"/>
      <c r="D462" s="171"/>
      <c r="E462" s="172"/>
      <c r="F462" s="171"/>
    </row>
    <row r="463" spans="1:6" s="179" customFormat="1" ht="34.5" customHeight="1">
      <c r="A463" s="178" t="s">
        <v>222</v>
      </c>
      <c r="B463" s="169" t="s">
        <v>138</v>
      </c>
      <c r="C463" s="170" t="s">
        <v>15</v>
      </c>
      <c r="D463" s="171">
        <v>3410</v>
      </c>
      <c r="E463" s="172"/>
      <c r="F463" s="171">
        <f>D463*E463</f>
        <v>0</v>
      </c>
    </row>
    <row r="464" spans="1:6" s="179" customFormat="1">
      <c r="A464" s="178"/>
      <c r="B464" s="169"/>
      <c r="C464" s="170"/>
      <c r="D464" s="171"/>
      <c r="E464" s="172"/>
      <c r="F464" s="171"/>
    </row>
    <row r="465" spans="1:6" s="179" customFormat="1">
      <c r="A465" s="178" t="s">
        <v>223</v>
      </c>
      <c r="B465" s="169" t="s">
        <v>1202</v>
      </c>
      <c r="C465" s="170"/>
      <c r="D465" s="171"/>
      <c r="E465" s="172"/>
      <c r="F465" s="171"/>
    </row>
    <row r="466" spans="1:6" s="179" customFormat="1" ht="43.2">
      <c r="A466" s="178"/>
      <c r="B466" s="169" t="s">
        <v>734</v>
      </c>
      <c r="C466" s="170"/>
      <c r="D466" s="171"/>
      <c r="E466" s="172"/>
      <c r="F466" s="171"/>
    </row>
    <row r="467" spans="1:6" s="179" customFormat="1">
      <c r="A467" s="178"/>
      <c r="B467" s="169" t="s">
        <v>730</v>
      </c>
      <c r="C467" s="170"/>
      <c r="D467" s="171"/>
      <c r="E467" s="172"/>
      <c r="F467" s="171"/>
    </row>
    <row r="468" spans="1:6" s="179" customFormat="1">
      <c r="A468" s="178"/>
      <c r="B468" s="169" t="s">
        <v>731</v>
      </c>
      <c r="C468" s="170"/>
      <c r="D468" s="171"/>
      <c r="E468" s="172"/>
      <c r="F468" s="171"/>
    </row>
    <row r="469" spans="1:6" s="179" customFormat="1">
      <c r="A469" s="178"/>
      <c r="B469" s="169" t="s">
        <v>732</v>
      </c>
      <c r="C469" s="170"/>
      <c r="D469" s="171"/>
      <c r="E469" s="172"/>
      <c r="F469" s="171"/>
    </row>
    <row r="470" spans="1:6" s="179" customFormat="1">
      <c r="A470" s="178"/>
      <c r="B470" s="169" t="s">
        <v>733</v>
      </c>
      <c r="C470" s="170"/>
      <c r="D470" s="171"/>
      <c r="E470" s="172"/>
      <c r="F470" s="171"/>
    </row>
    <row r="471" spans="1:6" s="179" customFormat="1" ht="28.8">
      <c r="A471" s="178"/>
      <c r="B471" s="198" t="s">
        <v>1158</v>
      </c>
      <c r="C471" s="170" t="s">
        <v>15</v>
      </c>
      <c r="D471" s="171">
        <v>59</v>
      </c>
      <c r="E471" s="172"/>
      <c r="F471" s="171">
        <f>D471*E471</f>
        <v>0</v>
      </c>
    </row>
    <row r="472" spans="1:6" s="179" customFormat="1">
      <c r="A472" s="178"/>
      <c r="B472" s="198"/>
    </row>
    <row r="473" spans="1:6" s="179" customFormat="1" ht="72">
      <c r="A473" s="178" t="s">
        <v>224</v>
      </c>
      <c r="B473" s="174" t="s">
        <v>735</v>
      </c>
      <c r="C473" s="170" t="s">
        <v>13</v>
      </c>
      <c r="D473" s="171">
        <v>1</v>
      </c>
      <c r="E473" s="172"/>
      <c r="F473" s="171">
        <f>D473*E473</f>
        <v>0</v>
      </c>
    </row>
    <row r="474" spans="1:6" s="179" customFormat="1">
      <c r="A474" s="178"/>
      <c r="B474" s="175"/>
      <c r="C474" s="170"/>
      <c r="D474" s="171"/>
      <c r="E474" s="172"/>
      <c r="F474" s="171"/>
    </row>
    <row r="475" spans="1:6" s="179" customFormat="1" ht="81.75" customHeight="1">
      <c r="A475" s="178" t="s">
        <v>225</v>
      </c>
      <c r="B475" s="174" t="s">
        <v>744</v>
      </c>
      <c r="C475" s="170" t="s">
        <v>13</v>
      </c>
      <c r="D475" s="171">
        <v>2</v>
      </c>
      <c r="E475" s="172"/>
      <c r="F475" s="171">
        <f>D475*E475</f>
        <v>0</v>
      </c>
    </row>
    <row r="476" spans="1:6" s="179" customFormat="1">
      <c r="A476" s="178"/>
      <c r="B476" s="174"/>
      <c r="C476" s="170"/>
      <c r="D476" s="171"/>
      <c r="E476" s="172"/>
      <c r="F476" s="171"/>
    </row>
    <row r="477" spans="1:6" s="179" customFormat="1" ht="57.6">
      <c r="A477" s="178" t="s">
        <v>226</v>
      </c>
      <c r="B477" s="174" t="s">
        <v>1225</v>
      </c>
      <c r="C477" s="170" t="s">
        <v>46</v>
      </c>
      <c r="D477" s="171">
        <v>3</v>
      </c>
      <c r="E477" s="172"/>
      <c r="F477" s="171">
        <f>D477*E477</f>
        <v>0</v>
      </c>
    </row>
    <row r="478" spans="1:6" s="179" customFormat="1" ht="19.5" customHeight="1">
      <c r="A478" s="178"/>
      <c r="B478" s="198"/>
      <c r="C478" s="170"/>
      <c r="D478" s="171"/>
      <c r="E478" s="172"/>
      <c r="F478" s="171"/>
    </row>
    <row r="479" spans="1:6" s="179" customFormat="1">
      <c r="A479" s="188" t="s">
        <v>30</v>
      </c>
      <c r="B479" s="189" t="s">
        <v>139</v>
      </c>
      <c r="C479" s="190"/>
      <c r="D479" s="191"/>
      <c r="E479" s="191"/>
      <c r="F479" s="191">
        <f>SUM(F194:F478)</f>
        <v>0</v>
      </c>
    </row>
    <row r="480" spans="1:6" s="179" customFormat="1">
      <c r="A480" s="192"/>
      <c r="C480" s="193"/>
      <c r="D480" s="193"/>
      <c r="E480" s="193"/>
      <c r="F480" s="193"/>
    </row>
    <row r="481" spans="1:6" s="179" customFormat="1">
      <c r="A481" s="194" t="s">
        <v>31</v>
      </c>
      <c r="B481" s="175" t="s">
        <v>140</v>
      </c>
      <c r="C481" s="170"/>
      <c r="D481" s="171"/>
      <c r="E481" s="172"/>
      <c r="F481" s="171"/>
    </row>
    <row r="482" spans="1:6" s="179" customFormat="1">
      <c r="A482" s="178"/>
      <c r="B482" s="169"/>
      <c r="C482" s="170"/>
      <c r="D482" s="171"/>
      <c r="E482" s="172"/>
      <c r="F482" s="171"/>
    </row>
    <row r="483" spans="1:6" s="179" customFormat="1" ht="120.75" customHeight="1">
      <c r="A483" s="178"/>
      <c r="B483" s="61" t="s">
        <v>201</v>
      </c>
      <c r="C483" s="183"/>
      <c r="D483" s="183"/>
      <c r="E483" s="183"/>
      <c r="F483" s="183"/>
    </row>
    <row r="484" spans="1:6" s="179" customFormat="1" ht="100.8">
      <c r="A484" s="178"/>
      <c r="B484" s="183" t="s">
        <v>665</v>
      </c>
      <c r="C484" s="183"/>
      <c r="D484" s="183"/>
      <c r="E484" s="183"/>
      <c r="F484" s="183"/>
    </row>
    <row r="485" spans="1:6" s="179" customFormat="1" ht="28.8">
      <c r="A485" s="178"/>
      <c r="B485" s="195" t="s">
        <v>736</v>
      </c>
      <c r="C485" s="183"/>
      <c r="D485" s="183"/>
      <c r="E485" s="183"/>
      <c r="F485" s="183"/>
    </row>
    <row r="486" spans="1:6" s="179" customFormat="1">
      <c r="A486" s="178"/>
      <c r="B486" s="169"/>
      <c r="C486" s="170"/>
      <c r="D486" s="171"/>
      <c r="E486" s="172"/>
      <c r="F486" s="171"/>
    </row>
    <row r="487" spans="1:6" s="179" customFormat="1" ht="57.6">
      <c r="A487" s="178" t="s">
        <v>82</v>
      </c>
      <c r="B487" s="169" t="s">
        <v>737</v>
      </c>
      <c r="C487" s="170" t="s">
        <v>15</v>
      </c>
      <c r="D487" s="171">
        <v>80.5</v>
      </c>
      <c r="E487" s="172"/>
      <c r="F487" s="171">
        <f>D487*E487</f>
        <v>0</v>
      </c>
    </row>
    <row r="488" spans="1:6" s="179" customFormat="1">
      <c r="A488" s="178"/>
      <c r="B488" s="169"/>
      <c r="C488" s="170"/>
      <c r="D488" s="171"/>
      <c r="E488" s="172"/>
      <c r="F488" s="171"/>
    </row>
    <row r="489" spans="1:6" s="179" customFormat="1" ht="49.5" customHeight="1">
      <c r="A489" s="178" t="s">
        <v>83</v>
      </c>
      <c r="B489" s="169" t="s">
        <v>738</v>
      </c>
      <c r="C489" s="170" t="s">
        <v>15</v>
      </c>
      <c r="D489" s="171">
        <v>364</v>
      </c>
      <c r="E489" s="172"/>
      <c r="F489" s="171">
        <f>D489*E489</f>
        <v>0</v>
      </c>
    </row>
    <row r="490" spans="1:6" s="179" customFormat="1">
      <c r="A490" s="178"/>
      <c r="B490" s="169"/>
      <c r="C490" s="170"/>
      <c r="D490" s="171"/>
      <c r="E490" s="172"/>
      <c r="F490" s="171"/>
    </row>
    <row r="491" spans="1:6" s="179" customFormat="1" ht="80.25" customHeight="1">
      <c r="A491" s="178" t="s">
        <v>84</v>
      </c>
      <c r="B491" s="169" t="s">
        <v>739</v>
      </c>
      <c r="C491" s="170" t="s">
        <v>15</v>
      </c>
      <c r="D491" s="171">
        <v>5970.3</v>
      </c>
      <c r="E491" s="172"/>
      <c r="F491" s="171">
        <f>D491*E491</f>
        <v>0</v>
      </c>
    </row>
    <row r="492" spans="1:6" s="179" customFormat="1">
      <c r="A492" s="178"/>
      <c r="B492" s="169"/>
      <c r="C492" s="170"/>
      <c r="D492" s="171"/>
      <c r="E492" s="172"/>
      <c r="F492" s="171"/>
    </row>
    <row r="493" spans="1:6" s="179" customFormat="1" ht="57.6">
      <c r="A493" s="178" t="s">
        <v>85</v>
      </c>
      <c r="B493" s="169" t="s">
        <v>740</v>
      </c>
      <c r="C493" s="170" t="s">
        <v>15</v>
      </c>
      <c r="D493" s="171">
        <v>260.89999999999998</v>
      </c>
      <c r="E493" s="172"/>
      <c r="F493" s="171">
        <f>D493*E493</f>
        <v>0</v>
      </c>
    </row>
    <row r="494" spans="1:6" s="179" customFormat="1">
      <c r="A494" s="178"/>
      <c r="B494" s="169"/>
      <c r="C494" s="170"/>
      <c r="D494" s="171"/>
      <c r="E494" s="172"/>
      <c r="F494" s="171"/>
    </row>
    <row r="495" spans="1:6" s="179" customFormat="1" ht="57.6">
      <c r="A495" s="178" t="s">
        <v>86</v>
      </c>
      <c r="B495" s="169" t="s">
        <v>622</v>
      </c>
      <c r="C495" s="170" t="s">
        <v>15</v>
      </c>
      <c r="D495" s="171">
        <v>136.80000000000001</v>
      </c>
      <c r="E495" s="172"/>
      <c r="F495" s="171">
        <f>D495*E495</f>
        <v>0</v>
      </c>
    </row>
    <row r="496" spans="1:6" s="179" customFormat="1">
      <c r="A496" s="178"/>
      <c r="B496" s="169"/>
      <c r="C496" s="170"/>
      <c r="D496" s="171"/>
      <c r="E496" s="172"/>
      <c r="F496" s="171"/>
    </row>
    <row r="497" spans="1:6" s="179" customFormat="1" ht="72">
      <c r="A497" s="178" t="s">
        <v>87</v>
      </c>
      <c r="B497" s="169" t="s">
        <v>741</v>
      </c>
      <c r="C497" s="170" t="s">
        <v>15</v>
      </c>
      <c r="D497" s="171">
        <v>3010.5</v>
      </c>
      <c r="E497" s="172"/>
      <c r="F497" s="171">
        <f>D497*E497</f>
        <v>0</v>
      </c>
    </row>
    <row r="498" spans="1:6" s="179" customFormat="1">
      <c r="A498" s="178"/>
      <c r="B498" s="169"/>
      <c r="C498" s="170"/>
      <c r="D498" s="171"/>
      <c r="E498" s="172"/>
      <c r="F498" s="171"/>
    </row>
    <row r="499" spans="1:6" s="179" customFormat="1" ht="43.2">
      <c r="A499" s="178" t="s">
        <v>130</v>
      </c>
      <c r="B499" s="169" t="s">
        <v>228</v>
      </c>
      <c r="C499" s="170" t="s">
        <v>15</v>
      </c>
      <c r="D499" s="171">
        <v>425.9</v>
      </c>
      <c r="E499" s="172"/>
      <c r="F499" s="171">
        <f>D499*E499</f>
        <v>0</v>
      </c>
    </row>
    <row r="500" spans="1:6" s="179" customFormat="1">
      <c r="A500" s="178"/>
      <c r="B500" s="169"/>
      <c r="C500" s="170"/>
      <c r="D500" s="171"/>
      <c r="E500" s="172"/>
      <c r="F500" s="171"/>
    </row>
    <row r="501" spans="1:6" s="179" customFormat="1" ht="43.2">
      <c r="A501" s="178" t="s">
        <v>131</v>
      </c>
      <c r="B501" s="169" t="s">
        <v>613</v>
      </c>
      <c r="C501" s="170" t="s">
        <v>15</v>
      </c>
      <c r="D501" s="171">
        <v>410.8</v>
      </c>
      <c r="E501" s="172"/>
      <c r="F501" s="171">
        <f>D501*E501</f>
        <v>0</v>
      </c>
    </row>
    <row r="502" spans="1:6" s="179" customFormat="1">
      <c r="A502" s="178"/>
      <c r="B502" s="169"/>
      <c r="C502" s="170"/>
      <c r="D502" s="171"/>
      <c r="E502" s="172"/>
      <c r="F502" s="171"/>
    </row>
    <row r="503" spans="1:6" s="179" customFormat="1" ht="43.2">
      <c r="A503" s="178" t="s">
        <v>132</v>
      </c>
      <c r="B503" s="169" t="s">
        <v>229</v>
      </c>
      <c r="C503" s="170" t="s">
        <v>15</v>
      </c>
      <c r="D503" s="171">
        <v>66.599999999999994</v>
      </c>
      <c r="E503" s="172"/>
      <c r="F503" s="171">
        <f>D503*E503</f>
        <v>0</v>
      </c>
    </row>
    <row r="504" spans="1:6" s="179" customFormat="1">
      <c r="A504" s="178"/>
      <c r="B504" s="169"/>
      <c r="C504" s="170"/>
      <c r="D504" s="171"/>
      <c r="E504" s="172"/>
      <c r="F504" s="171"/>
    </row>
    <row r="505" spans="1:6" s="179" customFormat="1" ht="43.2">
      <c r="A505" s="178" t="s">
        <v>133</v>
      </c>
      <c r="B505" s="169" t="s">
        <v>1133</v>
      </c>
      <c r="C505" s="170" t="s">
        <v>46</v>
      </c>
      <c r="D505" s="171">
        <v>52</v>
      </c>
      <c r="E505" s="172"/>
      <c r="F505" s="171">
        <f>D505*E505</f>
        <v>0</v>
      </c>
    </row>
    <row r="506" spans="1:6" s="179" customFormat="1">
      <c r="A506" s="178"/>
      <c r="B506" s="169"/>
      <c r="C506" s="170"/>
      <c r="D506" s="171"/>
      <c r="E506" s="172"/>
      <c r="F506" s="171"/>
    </row>
    <row r="507" spans="1:6" s="179" customFormat="1" ht="43.2">
      <c r="A507" s="178" t="s">
        <v>134</v>
      </c>
      <c r="B507" s="169" t="s">
        <v>142</v>
      </c>
      <c r="C507" s="170" t="s">
        <v>46</v>
      </c>
      <c r="D507" s="171">
        <v>16</v>
      </c>
      <c r="E507" s="172"/>
      <c r="F507" s="171">
        <f>D507*E507</f>
        <v>0</v>
      </c>
    </row>
    <row r="508" spans="1:6" s="179" customFormat="1">
      <c r="A508" s="178"/>
      <c r="B508" s="169"/>
      <c r="C508" s="170"/>
      <c r="D508" s="171"/>
      <c r="E508" s="172"/>
      <c r="F508" s="171"/>
    </row>
    <row r="509" spans="1:6" s="179" customFormat="1" ht="43.2">
      <c r="A509" s="178" t="s">
        <v>135</v>
      </c>
      <c r="B509" s="169" t="s">
        <v>141</v>
      </c>
      <c r="C509" s="170" t="s">
        <v>46</v>
      </c>
      <c r="D509" s="171">
        <v>10</v>
      </c>
      <c r="E509" s="172"/>
      <c r="F509" s="171">
        <f>D509*E509</f>
        <v>0</v>
      </c>
    </row>
    <row r="510" spans="1:6" s="179" customFormat="1">
      <c r="A510" s="178"/>
      <c r="B510" s="169"/>
      <c r="C510" s="170"/>
      <c r="D510" s="171"/>
      <c r="E510" s="172"/>
      <c r="F510" s="171"/>
    </row>
    <row r="511" spans="1:6" s="179" customFormat="1" ht="43.2">
      <c r="A511" s="178" t="s">
        <v>230</v>
      </c>
      <c r="B511" s="169" t="s">
        <v>742</v>
      </c>
      <c r="C511" s="170" t="s">
        <v>47</v>
      </c>
      <c r="D511" s="171">
        <v>106.4</v>
      </c>
      <c r="E511" s="172"/>
      <c r="F511" s="171">
        <f>D511*E511</f>
        <v>0</v>
      </c>
    </row>
    <row r="512" spans="1:6" s="179" customFormat="1">
      <c r="A512" s="178"/>
      <c r="B512" s="169"/>
      <c r="C512" s="170"/>
      <c r="D512" s="171"/>
      <c r="E512" s="172"/>
      <c r="F512" s="171"/>
    </row>
    <row r="513" spans="1:6" s="179" customFormat="1" ht="43.2">
      <c r="A513" s="178" t="s">
        <v>231</v>
      </c>
      <c r="B513" s="169" t="s">
        <v>743</v>
      </c>
      <c r="C513" s="170" t="s">
        <v>15</v>
      </c>
      <c r="D513" s="171">
        <v>2360.8000000000002</v>
      </c>
      <c r="E513" s="172"/>
      <c r="F513" s="171">
        <f>D513*E513</f>
        <v>0</v>
      </c>
    </row>
    <row r="514" spans="1:6" s="179" customFormat="1">
      <c r="A514" s="178"/>
      <c r="B514" s="169"/>
      <c r="C514" s="170"/>
      <c r="D514" s="171"/>
      <c r="E514" s="172"/>
      <c r="F514" s="171"/>
    </row>
    <row r="515" spans="1:6" s="179" customFormat="1" ht="100.8">
      <c r="A515" s="178" t="s">
        <v>232</v>
      </c>
      <c r="B515" s="11" t="s">
        <v>666</v>
      </c>
      <c r="C515" s="170" t="s">
        <v>15</v>
      </c>
      <c r="D515" s="171">
        <v>1798</v>
      </c>
      <c r="E515" s="172"/>
      <c r="F515" s="171">
        <f>D515*E515</f>
        <v>0</v>
      </c>
    </row>
    <row r="516" spans="1:6" s="179" customFormat="1">
      <c r="A516" s="178"/>
      <c r="B516" s="169"/>
      <c r="C516" s="170"/>
      <c r="D516" s="171"/>
      <c r="E516" s="172"/>
      <c r="F516" s="171"/>
    </row>
    <row r="517" spans="1:6" s="179" customFormat="1" ht="60.45" customHeight="1">
      <c r="A517" s="178" t="s">
        <v>233</v>
      </c>
      <c r="B517" s="169" t="s">
        <v>234</v>
      </c>
      <c r="C517" s="170" t="s">
        <v>15</v>
      </c>
      <c r="D517" s="171">
        <v>930</v>
      </c>
      <c r="E517" s="172"/>
      <c r="F517" s="171">
        <f>D517*E517</f>
        <v>0</v>
      </c>
    </row>
    <row r="518" spans="1:6" s="179" customFormat="1">
      <c r="A518" s="178"/>
      <c r="B518" s="169"/>
      <c r="C518" s="170"/>
      <c r="D518" s="171"/>
      <c r="E518" s="172"/>
      <c r="F518" s="171"/>
    </row>
    <row r="519" spans="1:6" s="179" customFormat="1">
      <c r="A519" s="188" t="s">
        <v>31</v>
      </c>
      <c r="B519" s="189" t="s">
        <v>143</v>
      </c>
      <c r="C519" s="190"/>
      <c r="D519" s="191"/>
      <c r="E519" s="191"/>
      <c r="F519" s="191">
        <f>SUM(F487:F518)</f>
        <v>0</v>
      </c>
    </row>
    <row r="520" spans="1:6" s="179" customFormat="1">
      <c r="A520" s="178"/>
      <c r="C520" s="193"/>
      <c r="D520" s="193"/>
      <c r="E520" s="193"/>
      <c r="F520" s="193"/>
    </row>
    <row r="521" spans="1:6" s="179" customFormat="1">
      <c r="A521" s="194" t="s">
        <v>32</v>
      </c>
      <c r="B521" s="175" t="s">
        <v>103</v>
      </c>
      <c r="C521" s="170"/>
      <c r="D521" s="171"/>
      <c r="E521" s="172"/>
      <c r="F521" s="171"/>
    </row>
    <row r="522" spans="1:6" s="179" customFormat="1">
      <c r="A522" s="178"/>
      <c r="B522" s="169"/>
      <c r="C522" s="170"/>
      <c r="D522" s="171"/>
      <c r="E522" s="172"/>
      <c r="F522" s="171"/>
    </row>
    <row r="523" spans="1:6" s="179" customFormat="1" ht="110.25" customHeight="1">
      <c r="A523" s="178"/>
      <c r="B523" s="169" t="s">
        <v>201</v>
      </c>
      <c r="C523" s="170"/>
      <c r="D523" s="171"/>
      <c r="E523" s="172"/>
      <c r="F523" s="171"/>
    </row>
    <row r="524" spans="1:6" s="179" customFormat="1" ht="72">
      <c r="A524" s="178"/>
      <c r="B524" s="169" t="s">
        <v>1146</v>
      </c>
      <c r="C524" s="170"/>
      <c r="D524" s="171"/>
      <c r="E524" s="172"/>
      <c r="F524" s="171"/>
    </row>
    <row r="525" spans="1:6" s="179" customFormat="1">
      <c r="A525" s="178"/>
      <c r="B525" s="169"/>
      <c r="C525" s="170"/>
      <c r="D525" s="171"/>
      <c r="E525" s="172"/>
      <c r="F525" s="171"/>
    </row>
    <row r="526" spans="1:6" s="179" customFormat="1" ht="28.8">
      <c r="A526" s="178" t="s">
        <v>617</v>
      </c>
      <c r="B526" s="169" t="s">
        <v>746</v>
      </c>
      <c r="C526" s="170" t="s">
        <v>422</v>
      </c>
      <c r="D526" s="172">
        <v>33.5</v>
      </c>
      <c r="E526" s="172"/>
      <c r="F526" s="171">
        <f>D526*E526</f>
        <v>0</v>
      </c>
    </row>
    <row r="527" spans="1:6" s="179" customFormat="1">
      <c r="A527" s="178"/>
      <c r="B527" s="169"/>
      <c r="C527" s="170"/>
      <c r="D527" s="171"/>
      <c r="E527" s="172"/>
      <c r="F527" s="171"/>
    </row>
    <row r="528" spans="1:6" s="179" customFormat="1">
      <c r="A528" s="178" t="s">
        <v>235</v>
      </c>
      <c r="B528" s="169" t="s">
        <v>144</v>
      </c>
      <c r="C528" s="170" t="s">
        <v>46</v>
      </c>
      <c r="D528" s="171">
        <v>6</v>
      </c>
      <c r="E528" s="172"/>
      <c r="F528" s="171">
        <f>D528*E528</f>
        <v>0</v>
      </c>
    </row>
    <row r="529" spans="1:6" s="179" customFormat="1">
      <c r="A529" s="178"/>
      <c r="B529" s="169"/>
      <c r="C529" s="170"/>
      <c r="D529" s="171"/>
      <c r="E529" s="172"/>
      <c r="F529" s="171"/>
    </row>
    <row r="530" spans="1:6" s="179" customFormat="1" ht="72">
      <c r="A530" s="178" t="s">
        <v>236</v>
      </c>
      <c r="B530" s="169" t="s">
        <v>745</v>
      </c>
      <c r="C530" s="170" t="s">
        <v>48</v>
      </c>
      <c r="D530" s="171">
        <v>30</v>
      </c>
      <c r="E530" s="172"/>
      <c r="F530" s="171">
        <f>D530*E530</f>
        <v>0</v>
      </c>
    </row>
    <row r="531" spans="1:6" s="179" customFormat="1">
      <c r="A531" s="178"/>
      <c r="B531" s="169"/>
      <c r="C531" s="170"/>
      <c r="D531" s="171"/>
      <c r="E531" s="172"/>
      <c r="F531" s="171"/>
    </row>
    <row r="532" spans="1:6" s="179" customFormat="1">
      <c r="A532" s="178" t="s">
        <v>748</v>
      </c>
      <c r="B532" s="169" t="s">
        <v>145</v>
      </c>
      <c r="C532" s="170" t="s">
        <v>15</v>
      </c>
      <c r="D532" s="171">
        <v>19</v>
      </c>
      <c r="E532" s="172"/>
      <c r="F532" s="171">
        <f>D532*E532</f>
        <v>0</v>
      </c>
    </row>
    <row r="533" spans="1:6" s="179" customFormat="1">
      <c r="A533" s="178"/>
      <c r="B533" s="169"/>
      <c r="C533" s="170"/>
      <c r="D533" s="171"/>
      <c r="E533" s="172"/>
      <c r="F533" s="171"/>
    </row>
    <row r="534" spans="1:6" s="179" customFormat="1" ht="28.8">
      <c r="A534" s="178" t="s">
        <v>749</v>
      </c>
      <c r="B534" s="169" t="s">
        <v>181</v>
      </c>
      <c r="C534" s="170" t="s">
        <v>47</v>
      </c>
      <c r="D534" s="171">
        <v>33.5</v>
      </c>
      <c r="E534" s="172"/>
      <c r="F534" s="171">
        <f>D534*E534</f>
        <v>0</v>
      </c>
    </row>
    <row r="535" spans="1:6" s="179" customFormat="1">
      <c r="A535" s="178"/>
      <c r="B535" s="169"/>
      <c r="C535" s="170"/>
      <c r="D535" s="171"/>
      <c r="E535" s="172"/>
      <c r="F535" s="171"/>
    </row>
    <row r="536" spans="1:6" s="179" customFormat="1" ht="28.8">
      <c r="A536" s="178" t="s">
        <v>750</v>
      </c>
      <c r="B536" s="169" t="s">
        <v>488</v>
      </c>
      <c r="C536" s="170"/>
      <c r="D536" s="171"/>
      <c r="E536" s="172"/>
      <c r="F536" s="171"/>
    </row>
    <row r="537" spans="1:6" s="179" customFormat="1">
      <c r="B537" s="169"/>
      <c r="C537" s="170"/>
      <c r="D537" s="171"/>
      <c r="E537" s="172"/>
      <c r="F537" s="171"/>
    </row>
    <row r="538" spans="1:6" s="179" customFormat="1" ht="14.7">
      <c r="A538" s="178" t="s">
        <v>148</v>
      </c>
      <c r="B538" s="169" t="s">
        <v>1147</v>
      </c>
      <c r="C538" s="170" t="s">
        <v>47</v>
      </c>
      <c r="D538" s="171">
        <v>14.5</v>
      </c>
      <c r="E538" s="172"/>
      <c r="F538" s="171">
        <f>D538*E538</f>
        <v>0</v>
      </c>
    </row>
    <row r="539" spans="1:6" s="179" customFormat="1" ht="14.7">
      <c r="A539" s="178" t="s">
        <v>149</v>
      </c>
      <c r="B539" s="169" t="s">
        <v>1148</v>
      </c>
      <c r="C539" s="170" t="s">
        <v>47</v>
      </c>
      <c r="D539" s="171">
        <v>20.5</v>
      </c>
      <c r="E539" s="172"/>
      <c r="F539" s="171">
        <f>D539*E539</f>
        <v>0</v>
      </c>
    </row>
    <row r="540" spans="1:6" s="179" customFormat="1" ht="14.7">
      <c r="A540" s="178" t="s">
        <v>150</v>
      </c>
      <c r="B540" s="169" t="s">
        <v>1149</v>
      </c>
      <c r="C540" s="170" t="s">
        <v>47</v>
      </c>
      <c r="D540" s="171">
        <v>8.6999999999999993</v>
      </c>
      <c r="E540" s="172"/>
      <c r="F540" s="171">
        <f>D540*E540</f>
        <v>0</v>
      </c>
    </row>
    <row r="541" spans="1:6" s="179" customFormat="1" ht="14.7">
      <c r="A541" s="178" t="s">
        <v>151</v>
      </c>
      <c r="B541" s="169" t="s">
        <v>1150</v>
      </c>
      <c r="C541" s="170" t="s">
        <v>47</v>
      </c>
      <c r="D541" s="171">
        <v>26.35</v>
      </c>
      <c r="E541" s="172"/>
      <c r="F541" s="171">
        <f>D541*E541</f>
        <v>0</v>
      </c>
    </row>
    <row r="542" spans="1:6" s="179" customFormat="1" ht="14.7">
      <c r="A542" s="246" t="s">
        <v>152</v>
      </c>
      <c r="B542" s="169" t="s">
        <v>1151</v>
      </c>
      <c r="C542" s="170" t="s">
        <v>47</v>
      </c>
      <c r="D542" s="171">
        <v>9.8000000000000007</v>
      </c>
      <c r="E542" s="172"/>
      <c r="F542" s="171">
        <f>D542*E542</f>
        <v>0</v>
      </c>
    </row>
    <row r="543" spans="1:6" s="179" customFormat="1">
      <c r="A543" s="178"/>
      <c r="B543" s="169"/>
      <c r="C543" s="170"/>
      <c r="D543" s="171"/>
      <c r="E543" s="172"/>
      <c r="F543" s="171"/>
    </row>
    <row r="544" spans="1:6" s="179" customFormat="1" ht="100.8">
      <c r="A544" s="178" t="s">
        <v>751</v>
      </c>
      <c r="B544" s="169" t="s">
        <v>1088</v>
      </c>
      <c r="C544" s="170" t="s">
        <v>46</v>
      </c>
      <c r="D544" s="171">
        <v>2</v>
      </c>
      <c r="E544" s="172"/>
      <c r="F544" s="171">
        <f>D544*E544</f>
        <v>0</v>
      </c>
    </row>
    <row r="545" spans="1:6" s="179" customFormat="1">
      <c r="A545" s="178"/>
      <c r="B545" s="169"/>
      <c r="C545" s="170"/>
      <c r="D545" s="171"/>
      <c r="E545" s="172"/>
      <c r="F545" s="171"/>
    </row>
    <row r="546" spans="1:6" s="179" customFormat="1" ht="54" customHeight="1">
      <c r="A546" s="178" t="s">
        <v>752</v>
      </c>
      <c r="B546" s="169" t="s">
        <v>747</v>
      </c>
      <c r="C546" s="49"/>
      <c r="D546" s="49"/>
      <c r="E546" s="49"/>
      <c r="F546" s="49"/>
    </row>
    <row r="547" spans="1:6" s="179" customFormat="1" ht="24.6">
      <c r="A547" s="254" t="s">
        <v>2</v>
      </c>
      <c r="B547" s="255" t="s">
        <v>623</v>
      </c>
      <c r="C547" s="256" t="s">
        <v>46</v>
      </c>
      <c r="D547" s="171">
        <v>7</v>
      </c>
      <c r="E547" s="172"/>
      <c r="F547" s="171">
        <f>D547*E547</f>
        <v>0</v>
      </c>
    </row>
    <row r="548" spans="1:6" s="179" customFormat="1" ht="36.9">
      <c r="A548" s="256"/>
      <c r="B548" s="257" t="s">
        <v>624</v>
      </c>
      <c r="C548" s="256"/>
      <c r="D548" s="256"/>
      <c r="E548" s="258"/>
      <c r="F548" s="258"/>
    </row>
    <row r="549" spans="1:6" s="179" customFormat="1">
      <c r="A549" s="254" t="s">
        <v>149</v>
      </c>
      <c r="B549" s="255" t="s">
        <v>625</v>
      </c>
      <c r="C549" s="256" t="s">
        <v>46</v>
      </c>
      <c r="D549" s="171">
        <v>7</v>
      </c>
      <c r="E549" s="172"/>
      <c r="F549" s="171">
        <f>D549*E549</f>
        <v>0</v>
      </c>
    </row>
    <row r="550" spans="1:6" s="179" customFormat="1" ht="49.2">
      <c r="A550" s="256"/>
      <c r="B550" s="257" t="s">
        <v>626</v>
      </c>
      <c r="C550" s="259"/>
      <c r="D550" s="260"/>
      <c r="E550" s="258"/>
      <c r="F550" s="258"/>
    </row>
    <row r="551" spans="1:6" s="179" customFormat="1">
      <c r="A551" s="254" t="s">
        <v>150</v>
      </c>
      <c r="B551" s="255" t="s">
        <v>614</v>
      </c>
      <c r="C551" s="256" t="s">
        <v>46</v>
      </c>
      <c r="D551" s="171">
        <v>7</v>
      </c>
      <c r="E551" s="172"/>
      <c r="F551" s="171">
        <f>D551*E551</f>
        <v>0</v>
      </c>
    </row>
    <row r="552" spans="1:6" s="179" customFormat="1" ht="61.5">
      <c r="A552" s="256"/>
      <c r="B552" s="257" t="s">
        <v>627</v>
      </c>
      <c r="C552" s="259"/>
      <c r="D552" s="260"/>
      <c r="E552" s="258"/>
      <c r="F552" s="258"/>
    </row>
    <row r="553" spans="1:6" s="179" customFormat="1" ht="24.6">
      <c r="A553" s="254" t="s">
        <v>151</v>
      </c>
      <c r="B553" s="255" t="s">
        <v>615</v>
      </c>
      <c r="C553" s="256" t="s">
        <v>46</v>
      </c>
      <c r="D553" s="171">
        <v>7</v>
      </c>
      <c r="E553" s="172"/>
      <c r="F553" s="171">
        <f>D553*E553</f>
        <v>0</v>
      </c>
    </row>
    <row r="554" spans="1:6" s="179" customFormat="1" ht="49.2">
      <c r="A554" s="256"/>
      <c r="B554" s="257" t="s">
        <v>616</v>
      </c>
      <c r="C554" s="259"/>
      <c r="D554" s="260"/>
      <c r="E554" s="258"/>
      <c r="F554" s="258"/>
    </row>
    <row r="555" spans="1:6" s="179" customFormat="1">
      <c r="A555" s="256"/>
      <c r="B555" s="257"/>
      <c r="C555" s="259"/>
      <c r="D555" s="260"/>
      <c r="E555" s="258"/>
      <c r="F555" s="258"/>
    </row>
    <row r="556" spans="1:6" s="179" customFormat="1" ht="168.7" customHeight="1">
      <c r="A556" s="261" t="s">
        <v>753</v>
      </c>
      <c r="B556" s="262" t="s">
        <v>667</v>
      </c>
      <c r="C556" s="260" t="s">
        <v>46</v>
      </c>
      <c r="D556" s="171">
        <v>2</v>
      </c>
      <c r="E556" s="172"/>
      <c r="F556" s="171">
        <f>D556*E556</f>
        <v>0</v>
      </c>
    </row>
    <row r="557" spans="1:6" s="179" customFormat="1">
      <c r="A557" s="256"/>
      <c r="B557" s="257"/>
      <c r="C557" s="259"/>
      <c r="D557" s="260"/>
      <c r="E557" s="258"/>
      <c r="F557" s="258"/>
    </row>
    <row r="558" spans="1:6" s="179" customFormat="1" ht="36.9">
      <c r="A558" s="263" t="s">
        <v>754</v>
      </c>
      <c r="B558" s="257" t="s">
        <v>1152</v>
      </c>
      <c r="C558" s="170" t="s">
        <v>137</v>
      </c>
      <c r="D558" s="171">
        <v>0</v>
      </c>
      <c r="E558" s="172"/>
      <c r="F558" s="171">
        <f>D558*E558</f>
        <v>0</v>
      </c>
    </row>
    <row r="559" spans="1:6" s="179" customFormat="1">
      <c r="A559" s="256"/>
      <c r="B559" s="257"/>
      <c r="C559" s="259"/>
      <c r="D559" s="260"/>
      <c r="E559" s="258"/>
      <c r="F559" s="258"/>
    </row>
    <row r="560" spans="1:6" s="179" customFormat="1">
      <c r="A560" s="178"/>
      <c r="B560" s="169"/>
      <c r="C560" s="170"/>
      <c r="D560" s="171"/>
      <c r="E560" s="172"/>
      <c r="F560" s="171"/>
    </row>
    <row r="561" spans="1:6" s="179" customFormat="1" ht="57.6">
      <c r="A561" s="207" t="s">
        <v>755</v>
      </c>
      <c r="B561" s="169" t="s">
        <v>146</v>
      </c>
      <c r="C561" s="170" t="s">
        <v>48</v>
      </c>
      <c r="D561" s="171">
        <v>35</v>
      </c>
      <c r="E561" s="172"/>
      <c r="F561" s="171">
        <f>D561*E561</f>
        <v>0</v>
      </c>
    </row>
    <row r="562" spans="1:6" s="179" customFormat="1">
      <c r="A562" s="207"/>
      <c r="B562" s="169"/>
      <c r="C562" s="170"/>
      <c r="D562" s="171"/>
      <c r="E562" s="172"/>
      <c r="F562" s="171"/>
    </row>
    <row r="563" spans="1:6" s="179" customFormat="1">
      <c r="A563" s="196" t="s">
        <v>32</v>
      </c>
      <c r="B563" s="197" t="s">
        <v>756</v>
      </c>
      <c r="C563" s="190"/>
      <c r="D563" s="197"/>
      <c r="E563" s="197"/>
      <c r="F563" s="197">
        <f>SUM(F526:F562)</f>
        <v>0</v>
      </c>
    </row>
    <row r="564" spans="1:6" s="179" customFormat="1"/>
    <row r="565" spans="1:6" s="179" customFormat="1">
      <c r="C565" s="193"/>
      <c r="D565" s="193"/>
      <c r="E565" s="193"/>
      <c r="F565" s="193"/>
    </row>
    <row r="566" spans="1:6">
      <c r="A566" s="51"/>
    </row>
    <row r="567" spans="1:6">
      <c r="A567" s="51"/>
    </row>
    <row r="568" spans="1:6">
      <c r="A568" s="51"/>
    </row>
    <row r="569" spans="1:6">
      <c r="A569" s="51"/>
    </row>
    <row r="570" spans="1:6">
      <c r="A570" s="51"/>
    </row>
    <row r="571" spans="1:6">
      <c r="A571" s="51"/>
    </row>
    <row r="572" spans="1:6">
      <c r="A572" s="51"/>
    </row>
    <row r="573" spans="1:6">
      <c r="A573" s="51"/>
    </row>
    <row r="574" spans="1:6">
      <c r="A574" s="51"/>
    </row>
    <row r="575" spans="1:6">
      <c r="A575" s="51"/>
    </row>
    <row r="576" spans="1:6">
      <c r="A576" s="51"/>
    </row>
    <row r="577" spans="1:1">
      <c r="A577" s="51"/>
    </row>
    <row r="578" spans="1:1">
      <c r="A578" s="51"/>
    </row>
    <row r="579" spans="1:1">
      <c r="A579" s="51"/>
    </row>
    <row r="580" spans="1:1">
      <c r="A580" s="51"/>
    </row>
    <row r="581" spans="1:1">
      <c r="A581" s="51"/>
    </row>
    <row r="582" spans="1:1">
      <c r="A582" s="51"/>
    </row>
    <row r="583" spans="1:1">
      <c r="A583" s="51"/>
    </row>
    <row r="584" spans="1:1">
      <c r="A584" s="51"/>
    </row>
    <row r="585" spans="1:1">
      <c r="A585" s="51"/>
    </row>
    <row r="586" spans="1:1">
      <c r="A586" s="51"/>
    </row>
    <row r="587" spans="1:1">
      <c r="A587" s="51"/>
    </row>
    <row r="588" spans="1:1">
      <c r="A588" s="51"/>
    </row>
    <row r="589" spans="1:1">
      <c r="A589" s="51"/>
    </row>
    <row r="590" spans="1:1">
      <c r="A590" s="51"/>
    </row>
    <row r="591" spans="1:1">
      <c r="A591" s="51"/>
    </row>
    <row r="592" spans="1:1">
      <c r="A592" s="51"/>
    </row>
    <row r="593" spans="1:1">
      <c r="A593" s="51"/>
    </row>
    <row r="594" spans="1:1">
      <c r="A594" s="51"/>
    </row>
    <row r="595" spans="1:1">
      <c r="A595" s="51"/>
    </row>
    <row r="596" spans="1:1">
      <c r="A596" s="51"/>
    </row>
    <row r="597" spans="1:1">
      <c r="A597" s="51"/>
    </row>
    <row r="598" spans="1:1">
      <c r="A598" s="51"/>
    </row>
    <row r="599" spans="1:1">
      <c r="A599" s="51"/>
    </row>
    <row r="600" spans="1:1">
      <c r="A600" s="51"/>
    </row>
    <row r="601" spans="1:1">
      <c r="A601" s="51"/>
    </row>
    <row r="602" spans="1:1">
      <c r="A602" s="51"/>
    </row>
  </sheetData>
  <sheetProtection algorithmName="SHA-512" hashValue="Cymjyr38fhHEG/BhEZy4yv2CK/iCfyueKeCFXP2Qz7SGKMEiu9ojrzJD5hL809dyReptwerTDa9U+sbtRD40Cg==" saltValue="q2BEA0zAqDReNklZdisVYA==" spinCount="100000" sheet="1" objects="1" scenarios="1" formatCells="0" formatRows="0"/>
  <mergeCells count="71">
    <mergeCell ref="C284:D284"/>
    <mergeCell ref="C279:D279"/>
    <mergeCell ref="C280:D280"/>
    <mergeCell ref="C283:D283"/>
    <mergeCell ref="C321:D321"/>
    <mergeCell ref="C322:D322"/>
    <mergeCell ref="C323:D323"/>
    <mergeCell ref="C324:D324"/>
    <mergeCell ref="C318:D318"/>
    <mergeCell ref="C319:D319"/>
    <mergeCell ref="C320:D320"/>
    <mergeCell ref="B46:F46"/>
    <mergeCell ref="B48:F48"/>
    <mergeCell ref="B144:D144"/>
    <mergeCell ref="B148:F148"/>
    <mergeCell ref="C248:D248"/>
    <mergeCell ref="E51:F51"/>
    <mergeCell ref="B191:F191"/>
    <mergeCell ref="B150:F150"/>
    <mergeCell ref="B190:F190"/>
    <mergeCell ref="B47:F47"/>
    <mergeCell ref="C246:D246"/>
    <mergeCell ref="C229:D229"/>
    <mergeCell ref="B149:F149"/>
    <mergeCell ref="B142:D142"/>
    <mergeCell ref="B192:F192"/>
    <mergeCell ref="C226:D226"/>
    <mergeCell ref="B7:F7"/>
    <mergeCell ref="B37:F37"/>
    <mergeCell ref="B38:F38"/>
    <mergeCell ref="B39:F39"/>
    <mergeCell ref="B40:F40"/>
    <mergeCell ref="B8:F8"/>
    <mergeCell ref="B31:D31"/>
    <mergeCell ref="B43:F43"/>
    <mergeCell ref="B42:F42"/>
    <mergeCell ref="B44:F44"/>
    <mergeCell ref="B45:F45"/>
    <mergeCell ref="B41:F41"/>
    <mergeCell ref="C334:D334"/>
    <mergeCell ref="C335:D335"/>
    <mergeCell ref="C218:D218"/>
    <mergeCell ref="C231:D231"/>
    <mergeCell ref="C244:D244"/>
    <mergeCell ref="C281:D281"/>
    <mergeCell ref="C241:D241"/>
    <mergeCell ref="C221:D221"/>
    <mergeCell ref="C237:D237"/>
    <mergeCell ref="C222:D222"/>
    <mergeCell ref="C228:D228"/>
    <mergeCell ref="C219:D219"/>
    <mergeCell ref="C230:D230"/>
    <mergeCell ref="C235:D235"/>
    <mergeCell ref="C243:D243"/>
    <mergeCell ref="C247:D247"/>
    <mergeCell ref="C203:D203"/>
    <mergeCell ref="C331:D331"/>
    <mergeCell ref="C332:D332"/>
    <mergeCell ref="C204:D204"/>
    <mergeCell ref="C205:D205"/>
    <mergeCell ref="C206:D206"/>
    <mergeCell ref="C217:D217"/>
    <mergeCell ref="C208:D208"/>
    <mergeCell ref="C245:D245"/>
    <mergeCell ref="C232:D232"/>
    <mergeCell ref="C234:D234"/>
    <mergeCell ref="C239:D239"/>
    <mergeCell ref="C240:D240"/>
    <mergeCell ref="C242:D242"/>
    <mergeCell ref="C325:D325"/>
    <mergeCell ref="C326:D326"/>
  </mergeCells>
  <phoneticPr fontId="45" type="noConversion"/>
  <pageMargins left="0.70866141732283472" right="0.70866141732283472" top="0.84562499999999996" bottom="0.74803149606299213" header="0.31496062992125984" footer="0.31496062992125984"/>
  <pageSetup paperSize="9" scale="97" fitToHeight="0" orientation="portrait" r:id="rId1"/>
  <headerFooter>
    <oddHeader xml:space="preserve">&amp;L
</oddHeader>
    <oddFooter>&amp;C&amp;A&amp;R&amp;P/&amp;N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1"/>
  <dimension ref="A2:BNT894"/>
  <sheetViews>
    <sheetView topLeftCell="A394" zoomScale="85" zoomScaleNormal="85" workbookViewId="0">
      <selection activeCell="H394" sqref="H394"/>
    </sheetView>
  </sheetViews>
  <sheetFormatPr defaultColWidth="8.83984375" defaultRowHeight="14.4"/>
  <cols>
    <col min="1" max="1" width="7.68359375" style="52" customWidth="1"/>
    <col min="2" max="2" width="42.3671875" style="51" customWidth="1"/>
    <col min="3" max="3" width="6.3671875" style="49" customWidth="1"/>
    <col min="4" max="4" width="8.83984375" style="49" customWidth="1"/>
    <col min="5" max="5" width="10.3125" style="49" customWidth="1"/>
    <col min="6" max="6" width="11.3125" style="49" customWidth="1"/>
    <col min="7" max="7" width="9.15625" style="51" bestFit="1" customWidth="1"/>
    <col min="8" max="8" width="46.83984375" style="51" customWidth="1"/>
    <col min="9" max="16384" width="8.83984375" style="51"/>
  </cols>
  <sheetData>
    <row r="2" spans="1:6" ht="21">
      <c r="A2" s="70" t="s">
        <v>175</v>
      </c>
      <c r="B2" s="71" t="s">
        <v>8</v>
      </c>
      <c r="C2" s="72" t="s">
        <v>176</v>
      </c>
      <c r="D2" s="249" t="s">
        <v>9</v>
      </c>
      <c r="E2" s="72" t="s">
        <v>10</v>
      </c>
      <c r="F2" s="72" t="s">
        <v>177</v>
      </c>
    </row>
    <row r="3" spans="1:6">
      <c r="A3" s="123"/>
      <c r="B3" s="124"/>
      <c r="C3" s="125"/>
      <c r="D3" s="265"/>
      <c r="E3" s="125"/>
      <c r="F3" s="125"/>
    </row>
    <row r="4" spans="1:6" ht="18.3">
      <c r="A4" s="80" t="s">
        <v>3</v>
      </c>
      <c r="B4" s="86" t="s">
        <v>23</v>
      </c>
    </row>
    <row r="5" spans="1:6">
      <c r="A5" s="4"/>
      <c r="B5" s="60"/>
    </row>
    <row r="6" spans="1:6">
      <c r="A6" s="3" t="s">
        <v>20</v>
      </c>
      <c r="B6" s="58" t="s">
        <v>105</v>
      </c>
      <c r="C6" s="5"/>
      <c r="D6" s="6"/>
      <c r="E6" s="6"/>
      <c r="F6" s="6"/>
    </row>
    <row r="7" spans="1:6">
      <c r="A7" s="4"/>
      <c r="B7" s="61"/>
      <c r="C7" s="5"/>
      <c r="D7" s="6"/>
      <c r="E7" s="6"/>
      <c r="F7" s="6"/>
    </row>
    <row r="8" spans="1:6" ht="86.4">
      <c r="A8" s="4"/>
      <c r="B8" s="61" t="s">
        <v>201</v>
      </c>
      <c r="C8" s="61"/>
      <c r="D8" s="61"/>
      <c r="E8" s="61"/>
      <c r="F8" s="61"/>
    </row>
    <row r="9" spans="1:6">
      <c r="A9" s="4"/>
      <c r="B9" s="61"/>
      <c r="C9" s="5"/>
      <c r="D9" s="6"/>
      <c r="E9" s="6"/>
      <c r="F9" s="6"/>
    </row>
    <row r="10" spans="1:6">
      <c r="A10" s="4" t="s">
        <v>12</v>
      </c>
      <c r="B10" s="61" t="s">
        <v>757</v>
      </c>
      <c r="C10" s="5"/>
      <c r="D10" s="6"/>
      <c r="E10" s="7"/>
      <c r="F10" s="6"/>
    </row>
    <row r="11" spans="1:6" ht="100.8">
      <c r="A11" s="4"/>
      <c r="B11" s="61" t="s">
        <v>758</v>
      </c>
      <c r="C11" s="5"/>
      <c r="D11" s="6"/>
      <c r="E11" s="7"/>
      <c r="F11" s="6"/>
    </row>
    <row r="12" spans="1:6" ht="43.2">
      <c r="A12" s="4"/>
      <c r="B12" s="61" t="s">
        <v>628</v>
      </c>
      <c r="C12" s="5"/>
      <c r="D12" s="6"/>
      <c r="E12" s="7"/>
      <c r="F12" s="6"/>
    </row>
    <row r="13" spans="1:6" ht="172.8">
      <c r="A13" s="4"/>
      <c r="B13" s="61" t="s">
        <v>1108</v>
      </c>
      <c r="C13" s="5"/>
      <c r="D13" s="6"/>
      <c r="E13" s="7"/>
      <c r="F13" s="6"/>
    </row>
    <row r="14" spans="1:6">
      <c r="A14" s="4"/>
      <c r="B14" s="153" t="s">
        <v>760</v>
      </c>
      <c r="C14" s="372" t="s">
        <v>444</v>
      </c>
      <c r="D14" s="372"/>
      <c r="E14" s="51"/>
      <c r="F14" s="51"/>
    </row>
    <row r="15" spans="1:6">
      <c r="A15" s="4"/>
      <c r="B15" s="153" t="s">
        <v>759</v>
      </c>
      <c r="C15" s="372" t="s">
        <v>447</v>
      </c>
      <c r="D15" s="372"/>
      <c r="E15" s="51"/>
      <c r="F15" s="51"/>
    </row>
    <row r="16" spans="1:6">
      <c r="A16" s="4"/>
      <c r="B16" s="153" t="s">
        <v>629</v>
      </c>
      <c r="C16" s="372" t="s">
        <v>442</v>
      </c>
      <c r="D16" s="372"/>
      <c r="E16" s="51"/>
      <c r="F16" s="51"/>
    </row>
    <row r="17" spans="1:6">
      <c r="A17" s="4"/>
      <c r="B17" s="153" t="s">
        <v>761</v>
      </c>
      <c r="C17" s="375"/>
      <c r="D17" s="375"/>
      <c r="E17" s="51"/>
      <c r="F17" s="51"/>
    </row>
    <row r="18" spans="1:6" ht="20.7" customHeight="1">
      <c r="A18" s="4"/>
      <c r="B18" s="153" t="s">
        <v>762</v>
      </c>
      <c r="C18" s="375" t="s">
        <v>630</v>
      </c>
      <c r="D18" s="375"/>
      <c r="E18" s="51"/>
      <c r="F18" s="51"/>
    </row>
    <row r="19" spans="1:6" ht="57.6">
      <c r="A19" s="4"/>
      <c r="B19" s="153" t="s">
        <v>763</v>
      </c>
      <c r="C19" s="375" t="s">
        <v>764</v>
      </c>
      <c r="D19" s="375"/>
      <c r="E19" s="51"/>
      <c r="F19" s="51"/>
    </row>
    <row r="20" spans="1:6" ht="51" customHeight="1">
      <c r="A20" s="4"/>
      <c r="B20" s="153" t="s">
        <v>765</v>
      </c>
      <c r="C20" s="168"/>
      <c r="D20" s="168" t="s">
        <v>434</v>
      </c>
      <c r="E20" s="51"/>
      <c r="F20" s="51"/>
    </row>
    <row r="21" spans="1:6" ht="46.5" customHeight="1">
      <c r="A21" s="4"/>
      <c r="B21" s="153" t="s">
        <v>766</v>
      </c>
      <c r="C21" s="168"/>
      <c r="D21" s="168" t="s">
        <v>463</v>
      </c>
      <c r="E21" s="51"/>
      <c r="F21" s="51"/>
    </row>
    <row r="22" spans="1:6">
      <c r="A22" s="4"/>
      <c r="B22" s="153" t="s">
        <v>767</v>
      </c>
      <c r="C22" s="168"/>
      <c r="D22" s="168" t="s">
        <v>631</v>
      </c>
      <c r="E22" s="51"/>
      <c r="F22" s="51"/>
    </row>
    <row r="23" spans="1:6" ht="28.8">
      <c r="A23" s="4"/>
      <c r="B23" s="93" t="s">
        <v>465</v>
      </c>
      <c r="C23" s="380"/>
      <c r="D23" s="380"/>
      <c r="E23" s="51"/>
      <c r="F23" s="51"/>
    </row>
    <row r="24" spans="1:6">
      <c r="A24" s="4"/>
      <c r="B24" s="93" t="s">
        <v>632</v>
      </c>
      <c r="C24" s="166"/>
      <c r="D24" s="166"/>
      <c r="E24" s="51"/>
      <c r="F24" s="51"/>
    </row>
    <row r="25" spans="1:6">
      <c r="A25" s="4"/>
      <c r="B25" s="93" t="s">
        <v>633</v>
      </c>
      <c r="C25" s="380"/>
      <c r="D25" s="380"/>
      <c r="E25" s="51"/>
      <c r="F25" s="51"/>
    </row>
    <row r="26" spans="1:6">
      <c r="A26" s="4"/>
      <c r="B26" s="153"/>
      <c r="C26" s="5" t="s">
        <v>15</v>
      </c>
      <c r="D26" s="6">
        <v>576.70000000000005</v>
      </c>
      <c r="E26" s="7"/>
      <c r="F26" s="6">
        <f>D26*E26</f>
        <v>0</v>
      </c>
    </row>
    <row r="27" spans="1:6">
      <c r="A27" s="4"/>
      <c r="B27" s="128" t="s">
        <v>430</v>
      </c>
      <c r="C27" s="5"/>
      <c r="D27" s="6"/>
      <c r="E27" s="7"/>
      <c r="F27" s="6"/>
    </row>
    <row r="28" spans="1:6">
      <c r="A28" s="4" t="s">
        <v>14</v>
      </c>
      <c r="B28" s="61" t="s">
        <v>768</v>
      </c>
      <c r="C28" s="5"/>
      <c r="D28" s="6"/>
      <c r="E28" s="7"/>
      <c r="F28" s="6"/>
    </row>
    <row r="29" spans="1:6" ht="124.5" customHeight="1">
      <c r="A29" s="4"/>
      <c r="B29" s="61" t="s">
        <v>770</v>
      </c>
      <c r="C29" s="5"/>
      <c r="D29" s="6"/>
      <c r="E29" s="7"/>
      <c r="F29" s="6"/>
    </row>
    <row r="30" spans="1:6" ht="28.8">
      <c r="A30" s="4"/>
      <c r="B30" s="58" t="s">
        <v>634</v>
      </c>
      <c r="C30" s="5"/>
      <c r="D30" s="6"/>
      <c r="E30" s="7"/>
      <c r="F30" s="6"/>
    </row>
    <row r="31" spans="1:6">
      <c r="A31" s="4"/>
      <c r="B31" s="153" t="s">
        <v>760</v>
      </c>
      <c r="C31" s="372" t="s">
        <v>444</v>
      </c>
      <c r="D31" s="372"/>
      <c r="E31" s="51"/>
      <c r="F31" s="51"/>
    </row>
    <row r="32" spans="1:6">
      <c r="A32" s="4"/>
      <c r="B32" s="153" t="s">
        <v>759</v>
      </c>
      <c r="C32" s="372" t="s">
        <v>447</v>
      </c>
      <c r="D32" s="372"/>
      <c r="E32" s="51"/>
      <c r="F32" s="51"/>
    </row>
    <row r="33" spans="1:6">
      <c r="A33" s="4"/>
      <c r="B33" s="153" t="s">
        <v>629</v>
      </c>
      <c r="C33" s="372" t="s">
        <v>442</v>
      </c>
      <c r="D33" s="372"/>
      <c r="E33" s="51"/>
      <c r="F33" s="51"/>
    </row>
    <row r="34" spans="1:6">
      <c r="A34" s="4"/>
      <c r="B34" s="153" t="s">
        <v>761</v>
      </c>
      <c r="C34" s="375"/>
      <c r="D34" s="375"/>
      <c r="E34" s="51"/>
      <c r="F34" s="51"/>
    </row>
    <row r="35" spans="1:6">
      <c r="A35" s="4"/>
      <c r="B35" s="153" t="s">
        <v>762</v>
      </c>
      <c r="C35" s="375" t="s">
        <v>630</v>
      </c>
      <c r="D35" s="375"/>
      <c r="E35" s="51"/>
      <c r="F35" s="51"/>
    </row>
    <row r="36" spans="1:6" ht="57.6">
      <c r="A36" s="4"/>
      <c r="B36" s="153" t="s">
        <v>763</v>
      </c>
      <c r="C36" s="375" t="s">
        <v>769</v>
      </c>
      <c r="D36" s="375"/>
      <c r="E36" s="51"/>
      <c r="F36" s="51"/>
    </row>
    <row r="37" spans="1:6" ht="57.6">
      <c r="A37" s="4"/>
      <c r="B37" s="153" t="s">
        <v>765</v>
      </c>
      <c r="C37" s="168"/>
      <c r="D37" s="168" t="s">
        <v>434</v>
      </c>
      <c r="E37" s="51"/>
      <c r="F37" s="51"/>
    </row>
    <row r="38" spans="1:6" ht="46.5" customHeight="1">
      <c r="A38" s="4"/>
      <c r="B38" s="153" t="s">
        <v>766</v>
      </c>
      <c r="C38" s="168"/>
      <c r="D38" s="168" t="s">
        <v>587</v>
      </c>
      <c r="E38" s="51"/>
      <c r="F38" s="51"/>
    </row>
    <row r="39" spans="1:6">
      <c r="A39" s="4"/>
      <c r="B39" s="153" t="s">
        <v>767</v>
      </c>
      <c r="C39" s="168"/>
      <c r="D39" s="168" t="s">
        <v>631</v>
      </c>
      <c r="E39" s="51"/>
      <c r="F39" s="51"/>
    </row>
    <row r="40" spans="1:6" ht="28.8">
      <c r="A40" s="4"/>
      <c r="B40" s="93" t="s">
        <v>465</v>
      </c>
      <c r="C40" s="380"/>
      <c r="D40" s="380"/>
      <c r="E40" s="51"/>
      <c r="F40" s="51"/>
    </row>
    <row r="41" spans="1:6">
      <c r="A41" s="4"/>
      <c r="B41" s="93" t="s">
        <v>632</v>
      </c>
      <c r="C41" s="166"/>
      <c r="D41" s="166"/>
      <c r="E41" s="51"/>
      <c r="F41" s="51"/>
    </row>
    <row r="42" spans="1:6" ht="20.25" customHeight="1">
      <c r="A42" s="4"/>
      <c r="B42" s="93" t="s">
        <v>633</v>
      </c>
      <c r="C42" s="380"/>
      <c r="D42" s="380"/>
      <c r="E42" s="51"/>
      <c r="F42" s="51"/>
    </row>
    <row r="43" spans="1:6">
      <c r="A43" s="4"/>
      <c r="B43" s="153"/>
      <c r="C43" s="5" t="s">
        <v>15</v>
      </c>
      <c r="D43" s="6">
        <v>327.5</v>
      </c>
      <c r="E43" s="7"/>
      <c r="F43" s="6">
        <f>D43*E43</f>
        <v>0</v>
      </c>
    </row>
    <row r="44" spans="1:6">
      <c r="A44" s="4"/>
      <c r="B44" s="153"/>
      <c r="C44" s="5"/>
      <c r="D44" s="6"/>
      <c r="E44" s="7"/>
      <c r="F44" s="6"/>
    </row>
    <row r="45" spans="1:6" ht="57.6">
      <c r="A45" s="4" t="s">
        <v>16</v>
      </c>
      <c r="B45" s="93" t="s">
        <v>771</v>
      </c>
      <c r="C45" s="51"/>
      <c r="D45" s="51"/>
      <c r="E45" s="51"/>
      <c r="F45" s="51"/>
    </row>
    <row r="46" spans="1:6" ht="28.8">
      <c r="A46" s="4"/>
      <c r="B46" s="153" t="s">
        <v>635</v>
      </c>
      <c r="C46" s="51"/>
      <c r="D46" s="51"/>
      <c r="E46" s="51"/>
      <c r="F46" s="51"/>
    </row>
    <row r="47" spans="1:6" ht="28.8">
      <c r="A47" s="4"/>
      <c r="B47" s="153" t="s">
        <v>772</v>
      </c>
      <c r="C47" s="375" t="s">
        <v>435</v>
      </c>
      <c r="D47" s="375"/>
      <c r="E47" s="51"/>
      <c r="F47" s="51"/>
    </row>
    <row r="48" spans="1:6">
      <c r="A48" s="4"/>
      <c r="B48" s="153" t="s">
        <v>636</v>
      </c>
      <c r="C48" s="375" t="s">
        <v>431</v>
      </c>
      <c r="D48" s="375"/>
      <c r="E48" s="51"/>
      <c r="F48" s="51"/>
    </row>
    <row r="49" spans="1:6">
      <c r="A49" s="4"/>
      <c r="B49" s="153" t="s">
        <v>773</v>
      </c>
      <c r="C49" s="375"/>
      <c r="D49" s="375"/>
      <c r="E49" s="51"/>
      <c r="F49" s="51"/>
    </row>
    <row r="50" spans="1:6">
      <c r="A50" s="4"/>
      <c r="B50" s="153" t="s">
        <v>762</v>
      </c>
      <c r="C50" s="375" t="s">
        <v>637</v>
      </c>
      <c r="D50" s="375"/>
      <c r="E50" s="51"/>
      <c r="F50" s="51"/>
    </row>
    <row r="51" spans="1:6" ht="57.6">
      <c r="A51" s="4"/>
      <c r="B51" s="153" t="s">
        <v>774</v>
      </c>
      <c r="C51" s="375" t="s">
        <v>638</v>
      </c>
      <c r="D51" s="375"/>
      <c r="E51" s="51"/>
      <c r="F51" s="51"/>
    </row>
    <row r="52" spans="1:6" ht="57.6">
      <c r="A52" s="4"/>
      <c r="B52" s="153" t="s">
        <v>775</v>
      </c>
      <c r="C52" s="375" t="s">
        <v>639</v>
      </c>
      <c r="D52" s="375"/>
      <c r="E52" s="51"/>
      <c r="F52" s="51"/>
    </row>
    <row r="53" spans="1:6">
      <c r="A53" s="4"/>
      <c r="B53" s="153" t="s">
        <v>776</v>
      </c>
      <c r="C53" s="168"/>
      <c r="D53" s="168"/>
      <c r="E53" s="51"/>
      <c r="F53" s="51"/>
    </row>
    <row r="54" spans="1:6">
      <c r="A54" s="4"/>
      <c r="B54" s="93" t="s">
        <v>640</v>
      </c>
      <c r="C54" s="51"/>
      <c r="D54" s="51"/>
      <c r="E54" s="51"/>
      <c r="F54" s="51"/>
    </row>
    <row r="55" spans="1:6">
      <c r="A55" s="4"/>
      <c r="B55" s="93" t="s">
        <v>632</v>
      </c>
      <c r="C55" s="51"/>
      <c r="D55" s="51"/>
      <c r="E55" s="51"/>
      <c r="F55" s="51"/>
    </row>
    <row r="56" spans="1:6">
      <c r="A56" s="4"/>
      <c r="B56" s="93" t="s">
        <v>633</v>
      </c>
      <c r="C56" s="5" t="s">
        <v>15</v>
      </c>
      <c r="D56" s="6">
        <v>121.8</v>
      </c>
      <c r="E56" s="7"/>
      <c r="F56" s="6">
        <f>D56*E56</f>
        <v>0</v>
      </c>
    </row>
    <row r="57" spans="1:6">
      <c r="A57" s="4"/>
      <c r="B57" s="93"/>
      <c r="C57" s="5"/>
      <c r="D57" s="6"/>
      <c r="E57" s="7"/>
      <c r="F57" s="6"/>
    </row>
    <row r="58" spans="1:6" ht="57.6">
      <c r="A58" s="208" t="s">
        <v>17</v>
      </c>
      <c r="B58" s="93" t="s">
        <v>782</v>
      </c>
      <c r="C58" s="5"/>
      <c r="D58" s="6"/>
      <c r="E58" s="7"/>
      <c r="F58" s="6"/>
    </row>
    <row r="59" spans="1:6">
      <c r="A59" s="4"/>
      <c r="B59" s="153" t="s">
        <v>777</v>
      </c>
      <c r="C59" s="209"/>
      <c r="D59" s="161" t="s">
        <v>778</v>
      </c>
      <c r="E59" s="7"/>
      <c r="F59" s="6"/>
    </row>
    <row r="60" spans="1:6">
      <c r="A60" s="4"/>
      <c r="B60" s="153" t="s">
        <v>762</v>
      </c>
      <c r="C60" s="375" t="s">
        <v>637</v>
      </c>
      <c r="D60" s="375"/>
      <c r="E60" s="7"/>
      <c r="F60" s="6"/>
    </row>
    <row r="61" spans="1:6" ht="57.6">
      <c r="A61" s="4"/>
      <c r="B61" s="153" t="s">
        <v>774</v>
      </c>
      <c r="C61" s="375" t="s">
        <v>779</v>
      </c>
      <c r="D61" s="375"/>
      <c r="E61" s="7"/>
      <c r="F61" s="6"/>
    </row>
    <row r="62" spans="1:6" ht="57.6">
      <c r="A62" s="4"/>
      <c r="B62" s="153" t="s">
        <v>780</v>
      </c>
      <c r="C62" s="375" t="s">
        <v>445</v>
      </c>
      <c r="D62" s="375"/>
      <c r="E62" s="7"/>
      <c r="F62" s="6"/>
    </row>
    <row r="63" spans="1:6">
      <c r="A63" s="4"/>
      <c r="B63" s="153" t="s">
        <v>776</v>
      </c>
      <c r="C63" s="168"/>
      <c r="D63" s="168"/>
      <c r="E63" s="7"/>
      <c r="F63" s="6"/>
    </row>
    <row r="64" spans="1:6">
      <c r="A64" s="4"/>
      <c r="B64" s="93" t="s">
        <v>781</v>
      </c>
      <c r="C64" s="51"/>
      <c r="D64" s="51"/>
      <c r="E64" s="7"/>
      <c r="F64" s="6"/>
    </row>
    <row r="65" spans="1:8">
      <c r="A65" s="4"/>
      <c r="B65" s="93"/>
      <c r="C65" s="5" t="s">
        <v>15</v>
      </c>
      <c r="D65" s="6">
        <v>3.5</v>
      </c>
      <c r="E65" s="7"/>
      <c r="F65" s="6">
        <f>D65*E65</f>
        <v>0</v>
      </c>
      <c r="H65" s="110"/>
    </row>
    <row r="66" spans="1:8">
      <c r="A66" s="4"/>
      <c r="B66" s="93"/>
      <c r="C66" s="5"/>
      <c r="D66" s="6"/>
      <c r="E66" s="69"/>
      <c r="F66" s="6"/>
      <c r="H66" s="110"/>
    </row>
    <row r="67" spans="1:8" ht="100.8">
      <c r="A67" s="208" t="s">
        <v>50</v>
      </c>
      <c r="B67" s="93" t="s">
        <v>1227</v>
      </c>
      <c r="C67" s="5"/>
      <c r="D67" s="6"/>
      <c r="E67" s="7"/>
      <c r="F67" s="6"/>
      <c r="H67" s="110"/>
    </row>
    <row r="68" spans="1:8">
      <c r="A68" s="4"/>
      <c r="B68" s="153" t="s">
        <v>783</v>
      </c>
      <c r="C68" s="209"/>
      <c r="D68" s="161"/>
      <c r="E68" s="7"/>
      <c r="F68" s="6"/>
      <c r="H68" s="110"/>
    </row>
    <row r="69" spans="1:8">
      <c r="A69" s="4"/>
      <c r="B69" s="153" t="s">
        <v>641</v>
      </c>
      <c r="C69" s="375"/>
      <c r="D69" s="375"/>
      <c r="E69" s="7"/>
      <c r="F69" s="6"/>
      <c r="H69" s="110"/>
    </row>
    <row r="70" spans="1:8">
      <c r="A70" s="4"/>
      <c r="B70" s="153" t="s">
        <v>784</v>
      </c>
      <c r="C70" s="375" t="s">
        <v>444</v>
      </c>
      <c r="D70" s="375"/>
      <c r="E70" s="7"/>
      <c r="F70" s="6"/>
      <c r="H70" s="110"/>
    </row>
    <row r="71" spans="1:8" ht="33.75" customHeight="1">
      <c r="A71" s="4"/>
      <c r="B71" s="153" t="s">
        <v>785</v>
      </c>
      <c r="C71" s="375" t="s">
        <v>451</v>
      </c>
      <c r="D71" s="375"/>
      <c r="E71" s="7"/>
      <c r="F71" s="6"/>
      <c r="H71" s="110"/>
    </row>
    <row r="72" spans="1:8">
      <c r="A72" s="4"/>
      <c r="B72" s="153" t="s">
        <v>776</v>
      </c>
      <c r="C72" s="168"/>
      <c r="D72" s="168"/>
      <c r="E72" s="7"/>
      <c r="F72" s="6"/>
    </row>
    <row r="73" spans="1:8">
      <c r="A73" s="4"/>
      <c r="B73" s="93" t="s">
        <v>786</v>
      </c>
      <c r="C73" s="51"/>
      <c r="D73" s="51"/>
      <c r="E73" s="7"/>
      <c r="F73" s="6"/>
    </row>
    <row r="74" spans="1:8">
      <c r="A74" s="4"/>
      <c r="B74" s="93"/>
      <c r="C74" s="5" t="s">
        <v>15</v>
      </c>
      <c r="D74" s="6">
        <v>26.5</v>
      </c>
      <c r="E74" s="7"/>
      <c r="F74" s="6">
        <f>D74*E74</f>
        <v>0</v>
      </c>
    </row>
    <row r="75" spans="1:8">
      <c r="A75" s="4"/>
      <c r="B75" s="93"/>
      <c r="C75" s="5"/>
      <c r="D75" s="6"/>
      <c r="E75" s="69"/>
      <c r="F75" s="6"/>
    </row>
    <row r="76" spans="1:8" ht="252.7" customHeight="1">
      <c r="A76" s="4" t="s">
        <v>51</v>
      </c>
      <c r="B76" s="93" t="s">
        <v>1159</v>
      </c>
      <c r="C76" s="5" t="s">
        <v>46</v>
      </c>
      <c r="D76" s="6">
        <v>2</v>
      </c>
      <c r="E76" s="7"/>
      <c r="F76" s="6">
        <f>D76*E76</f>
        <v>0</v>
      </c>
    </row>
    <row r="77" spans="1:8">
      <c r="A77" s="4"/>
      <c r="B77" s="153"/>
      <c r="C77" s="5"/>
      <c r="D77" s="6"/>
      <c r="E77" s="7"/>
      <c r="F77" s="6"/>
    </row>
    <row r="78" spans="1:8" ht="19.5" customHeight="1">
      <c r="A78" s="4" t="s">
        <v>52</v>
      </c>
      <c r="B78" s="93" t="s">
        <v>787</v>
      </c>
      <c r="C78" s="5" t="s">
        <v>46</v>
      </c>
      <c r="D78" s="6">
        <v>1</v>
      </c>
      <c r="E78" s="7"/>
      <c r="F78" s="6">
        <f>D78*E78</f>
        <v>0</v>
      </c>
    </row>
    <row r="79" spans="1:8">
      <c r="A79" s="4"/>
      <c r="B79" s="153"/>
      <c r="C79" s="5"/>
      <c r="D79" s="6"/>
      <c r="E79" s="7"/>
      <c r="F79" s="6"/>
    </row>
    <row r="80" spans="1:8" ht="28.8">
      <c r="A80" s="4" t="s">
        <v>53</v>
      </c>
      <c r="B80" s="58" t="s">
        <v>490</v>
      </c>
      <c r="C80" s="5"/>
      <c r="D80" s="6"/>
      <c r="E80" s="7"/>
      <c r="F80" s="6"/>
    </row>
    <row r="81" spans="1:6">
      <c r="A81" s="4"/>
      <c r="B81" s="61"/>
      <c r="C81" s="5"/>
      <c r="D81" s="6"/>
      <c r="E81" s="7"/>
      <c r="F81" s="6"/>
    </row>
    <row r="82" spans="1:6" ht="17.2" customHeight="1">
      <c r="A82" s="4"/>
      <c r="B82" s="58" t="s">
        <v>898</v>
      </c>
      <c r="C82" s="5"/>
      <c r="D82" s="6"/>
      <c r="E82" s="7"/>
      <c r="F82" s="6"/>
    </row>
    <row r="83" spans="1:6" ht="44.25" customHeight="1">
      <c r="A83" s="4" t="s">
        <v>950</v>
      </c>
      <c r="B83" s="61" t="s">
        <v>906</v>
      </c>
      <c r="C83" s="5" t="s">
        <v>46</v>
      </c>
      <c r="D83" s="6">
        <v>4</v>
      </c>
      <c r="E83" s="7"/>
      <c r="F83" s="6">
        <f>D83*E83</f>
        <v>0</v>
      </c>
    </row>
    <row r="84" spans="1:6" ht="17.2" customHeight="1">
      <c r="A84" s="4"/>
      <c r="B84" s="61"/>
      <c r="C84" s="5"/>
      <c r="D84" s="6"/>
      <c r="E84" s="7"/>
      <c r="F84" s="6"/>
    </row>
    <row r="85" spans="1:6" ht="15.75" customHeight="1">
      <c r="A85" s="4" t="s">
        <v>951</v>
      </c>
      <c r="B85" s="61" t="s">
        <v>907</v>
      </c>
      <c r="C85" s="5" t="s">
        <v>46</v>
      </c>
      <c r="D85" s="6">
        <v>4</v>
      </c>
      <c r="E85" s="7"/>
      <c r="F85" s="6">
        <f>D85*E85</f>
        <v>0</v>
      </c>
    </row>
    <row r="86" spans="1:6" ht="17.2" customHeight="1">
      <c r="A86" s="4"/>
      <c r="B86" s="61"/>
      <c r="C86" s="5"/>
      <c r="D86" s="6"/>
      <c r="E86" s="7"/>
      <c r="F86" s="6"/>
    </row>
    <row r="87" spans="1:6" ht="33" customHeight="1">
      <c r="A87" s="4" t="s">
        <v>952</v>
      </c>
      <c r="B87" s="61" t="s">
        <v>908</v>
      </c>
      <c r="C87" s="5" t="s">
        <v>46</v>
      </c>
      <c r="D87" s="6">
        <v>4</v>
      </c>
      <c r="E87" s="7"/>
      <c r="F87" s="6">
        <f>D87*E87</f>
        <v>0</v>
      </c>
    </row>
    <row r="88" spans="1:6" ht="17.2" customHeight="1">
      <c r="A88" s="4"/>
      <c r="B88" s="61"/>
      <c r="C88" s="5"/>
      <c r="D88" s="6"/>
      <c r="E88" s="7"/>
      <c r="F88" s="6"/>
    </row>
    <row r="89" spans="1:6" ht="17.2" customHeight="1">
      <c r="A89" s="4"/>
      <c r="B89" s="58" t="s">
        <v>899</v>
      </c>
      <c r="C89" s="5"/>
      <c r="D89" s="6"/>
      <c r="E89" s="7"/>
      <c r="F89" s="6"/>
    </row>
    <row r="90" spans="1:6" ht="17.2" customHeight="1">
      <c r="A90" s="4" t="s">
        <v>953</v>
      </c>
      <c r="B90" s="61" t="s">
        <v>909</v>
      </c>
      <c r="C90" s="5" t="s">
        <v>422</v>
      </c>
      <c r="D90" s="6">
        <v>9.6999999999999993</v>
      </c>
      <c r="E90" s="7"/>
      <c r="F90" s="6">
        <f>D90*E90</f>
        <v>0</v>
      </c>
    </row>
    <row r="91" spans="1:6" ht="17.2" customHeight="1">
      <c r="A91" s="4"/>
      <c r="B91" s="61"/>
      <c r="C91" s="5"/>
      <c r="D91" s="6"/>
      <c r="E91" s="7"/>
      <c r="F91" s="6"/>
    </row>
    <row r="92" spans="1:6" ht="17.2" customHeight="1">
      <c r="A92" s="4" t="s">
        <v>954</v>
      </c>
      <c r="B92" s="61" t="s">
        <v>910</v>
      </c>
      <c r="C92" s="5" t="s">
        <v>422</v>
      </c>
      <c r="D92" s="6">
        <v>11</v>
      </c>
      <c r="E92" s="7"/>
      <c r="F92" s="6">
        <f>D92*E92</f>
        <v>0</v>
      </c>
    </row>
    <row r="93" spans="1:6" ht="17.2" customHeight="1">
      <c r="A93" s="4"/>
      <c r="B93" s="61"/>
      <c r="C93" s="5"/>
      <c r="D93" s="6"/>
      <c r="E93" s="7"/>
      <c r="F93" s="6"/>
    </row>
    <row r="94" spans="1:6" ht="17.2" customHeight="1">
      <c r="A94" s="4" t="s">
        <v>955</v>
      </c>
      <c r="B94" s="61" t="s">
        <v>911</v>
      </c>
      <c r="C94" s="5" t="s">
        <v>422</v>
      </c>
      <c r="D94" s="6">
        <v>23.5</v>
      </c>
      <c r="E94" s="7"/>
      <c r="F94" s="6">
        <f>D94*E94</f>
        <v>0</v>
      </c>
    </row>
    <row r="95" spans="1:6" ht="17.2" customHeight="1">
      <c r="A95" s="4"/>
      <c r="B95" s="61"/>
      <c r="C95" s="5"/>
      <c r="D95" s="6"/>
      <c r="E95" s="7"/>
      <c r="F95" s="6"/>
    </row>
    <row r="96" spans="1:6" ht="17.2" customHeight="1">
      <c r="A96" s="4" t="s">
        <v>956</v>
      </c>
      <c r="B96" s="61" t="s">
        <v>912</v>
      </c>
      <c r="C96" s="5" t="s">
        <v>422</v>
      </c>
      <c r="D96" s="6">
        <v>27.3</v>
      </c>
      <c r="E96" s="7"/>
      <c r="F96" s="6">
        <f>D96*E96</f>
        <v>0</v>
      </c>
    </row>
    <row r="97" spans="1:6" ht="17.2" customHeight="1">
      <c r="A97" s="4"/>
      <c r="B97" s="61"/>
      <c r="C97" s="5"/>
      <c r="D97" s="6"/>
      <c r="E97" s="7"/>
      <c r="F97" s="6"/>
    </row>
    <row r="98" spans="1:6" ht="17.2" customHeight="1">
      <c r="A98" s="4" t="s">
        <v>957</v>
      </c>
      <c r="B98" s="61" t="s">
        <v>913</v>
      </c>
      <c r="C98" s="5" t="s">
        <v>422</v>
      </c>
      <c r="D98" s="6">
        <v>2</v>
      </c>
      <c r="E98" s="7"/>
      <c r="F98" s="6">
        <f>D98*E98</f>
        <v>0</v>
      </c>
    </row>
    <row r="99" spans="1:6" ht="17.2" customHeight="1">
      <c r="A99" s="4"/>
      <c r="B99" s="61"/>
      <c r="C99" s="5"/>
      <c r="D99" s="6"/>
      <c r="E99" s="7"/>
      <c r="F99" s="6"/>
    </row>
    <row r="100" spans="1:6" ht="17.2" customHeight="1">
      <c r="A100" s="4"/>
      <c r="B100" s="61" t="s">
        <v>900</v>
      </c>
      <c r="C100" s="5"/>
      <c r="D100" s="6"/>
      <c r="E100" s="7"/>
      <c r="F100" s="6"/>
    </row>
    <row r="101" spans="1:6" ht="17.2" customHeight="1">
      <c r="A101" s="4" t="s">
        <v>958</v>
      </c>
      <c r="B101" s="61" t="s">
        <v>914</v>
      </c>
      <c r="C101" s="5" t="s">
        <v>46</v>
      </c>
      <c r="D101" s="6">
        <v>1</v>
      </c>
      <c r="E101" s="7"/>
      <c r="F101" s="6">
        <f>D101*E101</f>
        <v>0</v>
      </c>
    </row>
    <row r="102" spans="1:6" ht="17.2" customHeight="1">
      <c r="A102" s="4"/>
      <c r="B102" s="61"/>
      <c r="C102" s="5"/>
      <c r="D102" s="6"/>
      <c r="E102" s="7"/>
      <c r="F102" s="6"/>
    </row>
    <row r="103" spans="1:6" ht="33" customHeight="1">
      <c r="A103" s="4" t="s">
        <v>959</v>
      </c>
      <c r="B103" s="61" t="s">
        <v>915</v>
      </c>
      <c r="C103" s="5" t="s">
        <v>46</v>
      </c>
      <c r="D103" s="6">
        <v>2</v>
      </c>
      <c r="E103" s="7"/>
      <c r="F103" s="6">
        <f>D103*E103</f>
        <v>0</v>
      </c>
    </row>
    <row r="104" spans="1:6" ht="17.2" customHeight="1">
      <c r="A104" s="4"/>
      <c r="B104" s="61"/>
      <c r="C104" s="5"/>
      <c r="D104" s="6"/>
      <c r="E104" s="7"/>
      <c r="F104" s="6"/>
    </row>
    <row r="105" spans="1:6" ht="17.2" customHeight="1">
      <c r="A105" s="4" t="s">
        <v>960</v>
      </c>
      <c r="B105" s="61" t="s">
        <v>916</v>
      </c>
      <c r="C105" s="5" t="s">
        <v>46</v>
      </c>
      <c r="D105" s="6">
        <v>4</v>
      </c>
      <c r="E105" s="7"/>
      <c r="F105" s="6">
        <f>D105*E105</f>
        <v>0</v>
      </c>
    </row>
    <row r="106" spans="1:6" ht="17.2" customHeight="1">
      <c r="A106" s="4"/>
      <c r="B106" s="61"/>
      <c r="C106" s="5"/>
      <c r="D106" s="6"/>
      <c r="E106" s="7"/>
      <c r="F106" s="6"/>
    </row>
    <row r="107" spans="1:6" ht="17.2" customHeight="1">
      <c r="A107" s="4" t="s">
        <v>961</v>
      </c>
      <c r="B107" s="61" t="s">
        <v>917</v>
      </c>
      <c r="C107" s="5" t="s">
        <v>46</v>
      </c>
      <c r="D107" s="6">
        <v>3</v>
      </c>
      <c r="E107" s="7"/>
      <c r="F107" s="6">
        <f>D107*E107</f>
        <v>0</v>
      </c>
    </row>
    <row r="108" spans="1:6" ht="17.2" customHeight="1">
      <c r="A108" s="4"/>
      <c r="B108" s="61"/>
      <c r="C108" s="5"/>
      <c r="D108" s="6"/>
      <c r="E108" s="7"/>
      <c r="F108" s="6"/>
    </row>
    <row r="109" spans="1:6" ht="32.25" customHeight="1">
      <c r="A109" s="4" t="s">
        <v>962</v>
      </c>
      <c r="B109" s="61" t="s">
        <v>918</v>
      </c>
      <c r="C109" s="5" t="s">
        <v>46</v>
      </c>
      <c r="D109" s="6">
        <v>2</v>
      </c>
      <c r="E109" s="7"/>
      <c r="F109" s="6">
        <f>D109*E109</f>
        <v>0</v>
      </c>
    </row>
    <row r="110" spans="1:6" ht="17.2" customHeight="1">
      <c r="A110" s="4"/>
      <c r="B110" s="61"/>
      <c r="C110" s="5"/>
      <c r="D110" s="6"/>
      <c r="E110" s="7"/>
      <c r="F110" s="6"/>
    </row>
    <row r="111" spans="1:6" ht="17.2" customHeight="1">
      <c r="A111" s="4" t="s">
        <v>963</v>
      </c>
      <c r="B111" s="61" t="s">
        <v>919</v>
      </c>
      <c r="C111" s="5" t="s">
        <v>46</v>
      </c>
      <c r="D111" s="6">
        <v>7</v>
      </c>
      <c r="E111" s="7"/>
      <c r="F111" s="6">
        <f>D111*E111</f>
        <v>0</v>
      </c>
    </row>
    <row r="112" spans="1:6" ht="17.2" customHeight="1">
      <c r="A112" s="4"/>
      <c r="B112" s="61"/>
      <c r="C112" s="5"/>
      <c r="D112" s="6"/>
      <c r="E112" s="7"/>
      <c r="F112" s="6"/>
    </row>
    <row r="113" spans="1:6" ht="17.2" customHeight="1">
      <c r="A113" s="4" t="s">
        <v>964</v>
      </c>
      <c r="B113" s="61" t="s">
        <v>920</v>
      </c>
      <c r="C113" s="5" t="s">
        <v>46</v>
      </c>
      <c r="D113" s="6">
        <v>2</v>
      </c>
      <c r="E113" s="7"/>
      <c r="F113" s="6">
        <f>D113*E113</f>
        <v>0</v>
      </c>
    </row>
    <row r="114" spans="1:6" ht="17.2" customHeight="1">
      <c r="A114" s="4"/>
      <c r="B114" s="61"/>
      <c r="C114" s="5"/>
      <c r="D114" s="6"/>
      <c r="E114" s="7"/>
      <c r="F114" s="6"/>
    </row>
    <row r="115" spans="1:6" ht="30.75" customHeight="1">
      <c r="A115" s="4" t="s">
        <v>965</v>
      </c>
      <c r="B115" s="61" t="s">
        <v>921</v>
      </c>
      <c r="C115" s="5" t="s">
        <v>46</v>
      </c>
      <c r="D115" s="6">
        <v>1</v>
      </c>
      <c r="E115" s="7"/>
      <c r="F115" s="6">
        <f>D115*E115</f>
        <v>0</v>
      </c>
    </row>
    <row r="116" spans="1:6" ht="17.2" customHeight="1">
      <c r="A116" s="4"/>
      <c r="B116" s="61"/>
      <c r="C116" s="5"/>
      <c r="D116" s="6"/>
      <c r="E116" s="7"/>
      <c r="F116" s="6"/>
    </row>
    <row r="117" spans="1:6" ht="33.75" customHeight="1">
      <c r="A117" s="4" t="s">
        <v>966</v>
      </c>
      <c r="B117" s="61" t="s">
        <v>922</v>
      </c>
      <c r="C117" s="5" t="s">
        <v>46</v>
      </c>
      <c r="D117" s="6">
        <v>3</v>
      </c>
      <c r="E117" s="7"/>
      <c r="F117" s="6">
        <f>D117*E117</f>
        <v>0</v>
      </c>
    </row>
    <row r="118" spans="1:6" ht="17.2" customHeight="1">
      <c r="A118" s="4"/>
      <c r="B118" s="61"/>
      <c r="C118" s="5"/>
      <c r="D118" s="6"/>
      <c r="E118" s="7"/>
      <c r="F118" s="6"/>
    </row>
    <row r="119" spans="1:6" ht="17.2" customHeight="1">
      <c r="A119" s="4" t="s">
        <v>967</v>
      </c>
      <c r="B119" s="61" t="s">
        <v>923</v>
      </c>
      <c r="C119" s="5" t="s">
        <v>46</v>
      </c>
      <c r="D119" s="6">
        <v>6</v>
      </c>
      <c r="E119" s="7"/>
      <c r="F119" s="6">
        <f>D119*E119</f>
        <v>0</v>
      </c>
    </row>
    <row r="120" spans="1:6" ht="17.2" customHeight="1">
      <c r="A120" s="4"/>
      <c r="B120" s="61"/>
      <c r="C120" s="5"/>
      <c r="D120" s="6"/>
      <c r="E120" s="7"/>
      <c r="F120" s="6"/>
    </row>
    <row r="121" spans="1:6" ht="19.5" customHeight="1">
      <c r="A121" s="4" t="s">
        <v>968</v>
      </c>
      <c r="B121" s="61" t="s">
        <v>924</v>
      </c>
      <c r="C121" s="5" t="s">
        <v>46</v>
      </c>
      <c r="D121" s="6">
        <v>6</v>
      </c>
      <c r="E121" s="7"/>
      <c r="F121" s="6">
        <f>D121*E121</f>
        <v>0</v>
      </c>
    </row>
    <row r="122" spans="1:6" ht="17.2" customHeight="1">
      <c r="A122" s="4"/>
      <c r="B122" s="61"/>
      <c r="C122" s="5"/>
      <c r="D122" s="6"/>
      <c r="E122" s="7"/>
      <c r="F122" s="6"/>
    </row>
    <row r="123" spans="1:6" ht="32.25" customHeight="1">
      <c r="A123" s="4" t="s">
        <v>969</v>
      </c>
      <c r="B123" s="61" t="s">
        <v>925</v>
      </c>
      <c r="C123" s="5" t="s">
        <v>46</v>
      </c>
      <c r="D123" s="6">
        <v>1</v>
      </c>
      <c r="E123" s="7"/>
      <c r="F123" s="6">
        <f>D123*E123</f>
        <v>0</v>
      </c>
    </row>
    <row r="124" spans="1:6" ht="17.2" customHeight="1">
      <c r="A124" s="4"/>
      <c r="B124" s="61"/>
      <c r="C124" s="5"/>
      <c r="D124" s="6"/>
      <c r="E124" s="7"/>
      <c r="F124" s="6"/>
    </row>
    <row r="125" spans="1:6" ht="35.25" customHeight="1">
      <c r="A125" s="4" t="s">
        <v>970</v>
      </c>
      <c r="B125" s="61" t="s">
        <v>926</v>
      </c>
      <c r="C125" s="5" t="s">
        <v>46</v>
      </c>
      <c r="D125" s="6">
        <v>1</v>
      </c>
      <c r="E125" s="7"/>
      <c r="F125" s="6">
        <f>D125*E125</f>
        <v>0</v>
      </c>
    </row>
    <row r="126" spans="1:6" ht="17.2" customHeight="1">
      <c r="A126" s="4"/>
      <c r="B126" s="61"/>
      <c r="C126" s="5"/>
      <c r="D126" s="6"/>
      <c r="E126" s="7"/>
      <c r="F126" s="6"/>
    </row>
    <row r="127" spans="1:6" ht="34.5" customHeight="1">
      <c r="A127" s="4" t="s">
        <v>971</v>
      </c>
      <c r="B127" s="61" t="s">
        <v>927</v>
      </c>
      <c r="C127" s="5" t="s">
        <v>46</v>
      </c>
      <c r="D127" s="6">
        <v>1</v>
      </c>
      <c r="E127" s="7"/>
      <c r="F127" s="6">
        <f>D127*E127</f>
        <v>0</v>
      </c>
    </row>
    <row r="128" spans="1:6" ht="17.2" customHeight="1">
      <c r="A128" s="4"/>
      <c r="B128" s="61"/>
      <c r="C128" s="5"/>
      <c r="D128" s="6"/>
      <c r="E128" s="7"/>
      <c r="F128" s="6"/>
    </row>
    <row r="129" spans="1:6" ht="30" customHeight="1">
      <c r="A129" s="4" t="s">
        <v>972</v>
      </c>
      <c r="B129" s="61" t="s">
        <v>928</v>
      </c>
      <c r="C129" s="5" t="s">
        <v>46</v>
      </c>
      <c r="D129" s="6">
        <v>2</v>
      </c>
      <c r="E129" s="7"/>
      <c r="F129" s="6">
        <f>D129*E129</f>
        <v>0</v>
      </c>
    </row>
    <row r="130" spans="1:6" ht="17.2" customHeight="1">
      <c r="A130" s="4"/>
      <c r="B130" s="61"/>
      <c r="C130" s="5"/>
      <c r="D130" s="6"/>
      <c r="E130" s="7"/>
      <c r="F130" s="6"/>
    </row>
    <row r="131" spans="1:6" ht="17.2" customHeight="1">
      <c r="A131" s="4" t="s">
        <v>973</v>
      </c>
      <c r="B131" s="61" t="s">
        <v>929</v>
      </c>
      <c r="C131" s="5" t="s">
        <v>46</v>
      </c>
      <c r="D131" s="6">
        <v>7</v>
      </c>
      <c r="E131" s="7"/>
      <c r="F131" s="6">
        <f>D131*E131</f>
        <v>0</v>
      </c>
    </row>
    <row r="132" spans="1:6" ht="17.2" customHeight="1">
      <c r="A132" s="4"/>
      <c r="B132" s="61"/>
      <c r="C132" s="5"/>
      <c r="D132" s="6"/>
      <c r="E132" s="7"/>
      <c r="F132" s="6"/>
    </row>
    <row r="133" spans="1:6" ht="17.2" customHeight="1">
      <c r="A133" s="4" t="s">
        <v>974</v>
      </c>
      <c r="B133" s="61" t="s">
        <v>930</v>
      </c>
      <c r="C133" s="5" t="s">
        <v>46</v>
      </c>
      <c r="D133" s="6">
        <v>2</v>
      </c>
      <c r="E133" s="7"/>
      <c r="F133" s="6">
        <f>D133*E133</f>
        <v>0</v>
      </c>
    </row>
    <row r="134" spans="1:6" ht="17.2" customHeight="1">
      <c r="A134" s="4"/>
      <c r="B134" s="61"/>
      <c r="C134" s="5"/>
      <c r="D134" s="6"/>
      <c r="E134" s="7"/>
      <c r="F134" s="6"/>
    </row>
    <row r="135" spans="1:6" ht="33.75" customHeight="1">
      <c r="A135" s="4" t="s">
        <v>975</v>
      </c>
      <c r="B135" s="61" t="s">
        <v>931</v>
      </c>
      <c r="C135" s="5" t="s">
        <v>46</v>
      </c>
      <c r="D135" s="6">
        <v>1</v>
      </c>
      <c r="E135" s="7"/>
      <c r="F135" s="6">
        <f>D135*E135</f>
        <v>0</v>
      </c>
    </row>
    <row r="136" spans="1:6" ht="17.2" customHeight="1">
      <c r="A136" s="4"/>
      <c r="B136" s="61"/>
      <c r="C136" s="5"/>
      <c r="D136" s="6"/>
      <c r="E136" s="7"/>
      <c r="F136" s="6"/>
    </row>
    <row r="137" spans="1:6" ht="17.2" customHeight="1">
      <c r="A137" s="4" t="s">
        <v>976</v>
      </c>
      <c r="B137" s="61" t="s">
        <v>932</v>
      </c>
      <c r="C137" s="5" t="s">
        <v>46</v>
      </c>
      <c r="D137" s="6">
        <v>2</v>
      </c>
      <c r="E137" s="7"/>
      <c r="F137" s="6">
        <f>D137*E137</f>
        <v>0</v>
      </c>
    </row>
    <row r="138" spans="1:6" ht="17.2" customHeight="1">
      <c r="A138" s="4"/>
      <c r="B138" s="61"/>
      <c r="C138" s="5"/>
      <c r="D138" s="6"/>
      <c r="E138" s="7"/>
      <c r="F138" s="6"/>
    </row>
    <row r="139" spans="1:6" ht="17.2" customHeight="1">
      <c r="A139" s="4"/>
      <c r="B139" s="58" t="s">
        <v>901</v>
      </c>
      <c r="C139" s="5"/>
      <c r="D139" s="6"/>
      <c r="E139" s="7"/>
      <c r="F139" s="6"/>
    </row>
    <row r="140" spans="1:6" ht="33.75" customHeight="1">
      <c r="A140" s="4" t="s">
        <v>977</v>
      </c>
      <c r="B140" s="61" t="s">
        <v>934</v>
      </c>
      <c r="C140" s="5" t="s">
        <v>46</v>
      </c>
      <c r="D140" s="6">
        <v>1</v>
      </c>
      <c r="E140" s="7"/>
      <c r="F140" s="6">
        <f>D140*E140</f>
        <v>0</v>
      </c>
    </row>
    <row r="141" spans="1:6" ht="17.2" customHeight="1">
      <c r="A141" s="4"/>
      <c r="B141" s="61"/>
      <c r="C141" s="5"/>
      <c r="D141" s="6"/>
      <c r="E141" s="7"/>
      <c r="F141" s="6"/>
    </row>
    <row r="142" spans="1:6" ht="30.75" customHeight="1">
      <c r="A142" s="4" t="s">
        <v>978</v>
      </c>
      <c r="B142" s="61" t="s">
        <v>935</v>
      </c>
      <c r="C142" s="5" t="s">
        <v>46</v>
      </c>
      <c r="D142" s="6">
        <v>4</v>
      </c>
      <c r="E142" s="7"/>
      <c r="F142" s="6">
        <f>D142*E142</f>
        <v>0</v>
      </c>
    </row>
    <row r="143" spans="1:6" ht="17.2" customHeight="1">
      <c r="A143" s="4"/>
      <c r="B143" s="61"/>
      <c r="C143" s="5"/>
      <c r="D143" s="6"/>
      <c r="E143" s="7"/>
      <c r="F143" s="6"/>
    </row>
    <row r="144" spans="1:6" ht="31.5" customHeight="1">
      <c r="A144" s="4" t="s">
        <v>979</v>
      </c>
      <c r="B144" s="61" t="s">
        <v>936</v>
      </c>
      <c r="C144" s="5" t="s">
        <v>46</v>
      </c>
      <c r="D144" s="6">
        <v>8</v>
      </c>
      <c r="E144" s="7"/>
      <c r="F144" s="6">
        <f>D144*E144</f>
        <v>0</v>
      </c>
    </row>
    <row r="145" spans="1:6" ht="17.2" customHeight="1">
      <c r="A145" s="4"/>
      <c r="B145" s="61"/>
      <c r="C145" s="5"/>
      <c r="D145" s="6"/>
      <c r="E145" s="7"/>
      <c r="F145" s="6"/>
    </row>
    <row r="146" spans="1:6" ht="45.75" customHeight="1">
      <c r="A146" s="4" t="s">
        <v>980</v>
      </c>
      <c r="B146" s="61" t="s">
        <v>937</v>
      </c>
      <c r="C146" s="5" t="s">
        <v>46</v>
      </c>
      <c r="D146" s="6">
        <v>37</v>
      </c>
      <c r="E146" s="7"/>
      <c r="F146" s="6">
        <f>D146*E146</f>
        <v>0</v>
      </c>
    </row>
    <row r="147" spans="1:6" ht="17.2" customHeight="1">
      <c r="A147" s="4"/>
      <c r="B147" s="61"/>
      <c r="C147" s="5"/>
      <c r="D147" s="6"/>
      <c r="E147" s="7"/>
      <c r="F147" s="6"/>
    </row>
    <row r="148" spans="1:6" ht="46.5" customHeight="1">
      <c r="A148" s="4" t="s">
        <v>981</v>
      </c>
      <c r="B148" s="61" t="s">
        <v>938</v>
      </c>
      <c r="C148" s="5" t="s">
        <v>46</v>
      </c>
      <c r="D148" s="6">
        <v>32</v>
      </c>
      <c r="E148" s="7"/>
      <c r="F148" s="6">
        <f>D148*E148</f>
        <v>0</v>
      </c>
    </row>
    <row r="149" spans="1:6" ht="17.2" customHeight="1">
      <c r="A149" s="4"/>
      <c r="B149" s="61"/>
      <c r="C149" s="5"/>
      <c r="D149" s="6"/>
      <c r="E149" s="7"/>
      <c r="F149" s="6"/>
    </row>
    <row r="150" spans="1:6" ht="19.5" customHeight="1">
      <c r="A150" s="4" t="s">
        <v>982</v>
      </c>
      <c r="B150" s="61" t="s">
        <v>939</v>
      </c>
      <c r="C150" s="5" t="s">
        <v>422</v>
      </c>
      <c r="D150" s="6">
        <v>1.33</v>
      </c>
      <c r="E150" s="7"/>
      <c r="F150" s="6">
        <f>D150*E150</f>
        <v>0</v>
      </c>
    </row>
    <row r="151" spans="1:6" ht="17.2" customHeight="1">
      <c r="A151" s="4"/>
      <c r="B151" s="61"/>
      <c r="C151" s="5"/>
      <c r="D151" s="6"/>
      <c r="E151" s="7"/>
      <c r="F151" s="6"/>
    </row>
    <row r="152" spans="1:6" ht="46.5" customHeight="1">
      <c r="A152" s="4" t="s">
        <v>983</v>
      </c>
      <c r="B152" s="61" t="s">
        <v>940</v>
      </c>
      <c r="C152" s="5" t="s">
        <v>46</v>
      </c>
      <c r="D152" s="6">
        <v>17</v>
      </c>
      <c r="E152" s="7"/>
      <c r="F152" s="6">
        <f>D152*E152</f>
        <v>0</v>
      </c>
    </row>
    <row r="153" spans="1:6" ht="17.2" customHeight="1">
      <c r="A153" s="4"/>
      <c r="C153" s="5"/>
      <c r="D153" s="6"/>
      <c r="E153" s="7"/>
      <c r="F153" s="6"/>
    </row>
    <row r="154" spans="1:6" ht="17.2" customHeight="1">
      <c r="A154" s="4" t="s">
        <v>984</v>
      </c>
      <c r="B154" s="61" t="s">
        <v>941</v>
      </c>
      <c r="C154" s="5" t="s">
        <v>422</v>
      </c>
      <c r="D154" s="6">
        <v>1.38</v>
      </c>
      <c r="E154" s="7"/>
      <c r="F154" s="6">
        <f>D154*E154</f>
        <v>0</v>
      </c>
    </row>
    <row r="155" spans="1:6" ht="17.2" customHeight="1">
      <c r="A155" s="4"/>
      <c r="B155" s="61"/>
      <c r="C155" s="5"/>
      <c r="D155" s="6"/>
      <c r="E155" s="7"/>
      <c r="F155" s="6"/>
    </row>
    <row r="156" spans="1:6" ht="17.2" customHeight="1">
      <c r="A156" s="4" t="s">
        <v>985</v>
      </c>
      <c r="B156" s="61" t="s">
        <v>942</v>
      </c>
      <c r="C156" s="5" t="s">
        <v>422</v>
      </c>
      <c r="D156" s="6">
        <v>0.69</v>
      </c>
      <c r="E156" s="7"/>
      <c r="F156" s="6">
        <f>D156*E156</f>
        <v>0</v>
      </c>
    </row>
    <row r="157" spans="1:6" ht="17.2" customHeight="1">
      <c r="A157" s="4"/>
      <c r="B157" s="61"/>
      <c r="C157" s="5"/>
      <c r="D157" s="6"/>
      <c r="E157" s="7"/>
      <c r="F157" s="6"/>
    </row>
    <row r="158" spans="1:6" ht="34.5" customHeight="1">
      <c r="A158" s="4" t="s">
        <v>986</v>
      </c>
      <c r="B158" s="61" t="s">
        <v>943</v>
      </c>
      <c r="C158" s="5" t="s">
        <v>46</v>
      </c>
      <c r="D158" s="6">
        <v>2</v>
      </c>
      <c r="E158" s="7"/>
      <c r="F158" s="6">
        <f>D158*E158</f>
        <v>0</v>
      </c>
    </row>
    <row r="159" spans="1:6" ht="17.2" customHeight="1">
      <c r="A159" s="4"/>
      <c r="B159" s="61"/>
      <c r="C159" s="5"/>
      <c r="D159" s="6"/>
      <c r="E159" s="7"/>
      <c r="F159" s="6"/>
    </row>
    <row r="160" spans="1:6" ht="32.25" customHeight="1">
      <c r="A160" s="4" t="s">
        <v>987</v>
      </c>
      <c r="B160" s="61" t="s">
        <v>944</v>
      </c>
      <c r="C160" s="5" t="s">
        <v>46</v>
      </c>
      <c r="D160" s="6">
        <v>16</v>
      </c>
      <c r="E160" s="7"/>
      <c r="F160" s="6">
        <f>D160*E160</f>
        <v>0</v>
      </c>
    </row>
    <row r="161" spans="1:6" ht="17.2" customHeight="1">
      <c r="A161" s="4"/>
      <c r="B161" s="61"/>
      <c r="C161" s="5"/>
      <c r="D161" s="6"/>
      <c r="E161" s="7"/>
      <c r="F161" s="6"/>
    </row>
    <row r="162" spans="1:6" ht="32.25" customHeight="1">
      <c r="A162" s="4" t="s">
        <v>988</v>
      </c>
      <c r="B162" s="61" t="s">
        <v>945</v>
      </c>
      <c r="C162" s="5" t="s">
        <v>46</v>
      </c>
      <c r="D162" s="6">
        <v>2</v>
      </c>
      <c r="E162" s="7"/>
      <c r="F162" s="6">
        <f>D162*E162</f>
        <v>0</v>
      </c>
    </row>
    <row r="163" spans="1:6" ht="17.2" customHeight="1">
      <c r="A163" s="4"/>
      <c r="B163" s="61"/>
      <c r="C163" s="5"/>
      <c r="D163" s="6"/>
      <c r="E163" s="7"/>
      <c r="F163" s="6"/>
    </row>
    <row r="164" spans="1:6" ht="31.5" customHeight="1">
      <c r="A164" s="4" t="s">
        <v>989</v>
      </c>
      <c r="B164" s="61" t="s">
        <v>902</v>
      </c>
      <c r="C164" s="5" t="s">
        <v>46</v>
      </c>
      <c r="D164" s="6">
        <v>17</v>
      </c>
      <c r="E164" s="7"/>
      <c r="F164" s="6">
        <f>D164*E164</f>
        <v>0</v>
      </c>
    </row>
    <row r="165" spans="1:6" ht="17.2" customHeight="1">
      <c r="A165" s="4"/>
      <c r="B165" s="61"/>
      <c r="C165" s="5"/>
      <c r="D165" s="6"/>
      <c r="E165" s="7"/>
      <c r="F165" s="6"/>
    </row>
    <row r="166" spans="1:6" ht="31.5" customHeight="1">
      <c r="A166" s="4" t="s">
        <v>990</v>
      </c>
      <c r="B166" s="61" t="s">
        <v>946</v>
      </c>
      <c r="C166" s="5" t="s">
        <v>46</v>
      </c>
      <c r="D166" s="6">
        <v>9</v>
      </c>
      <c r="E166" s="7"/>
      <c r="F166" s="6">
        <f>D166*E166</f>
        <v>0</v>
      </c>
    </row>
    <row r="167" spans="1:6" ht="17.2" customHeight="1">
      <c r="A167" s="4"/>
      <c r="B167" s="61"/>
      <c r="C167" s="5"/>
      <c r="D167" s="6"/>
      <c r="E167" s="7"/>
      <c r="F167" s="6"/>
    </row>
    <row r="168" spans="1:6" ht="33.75" customHeight="1">
      <c r="A168" s="4" t="s">
        <v>991</v>
      </c>
      <c r="B168" s="61" t="s">
        <v>947</v>
      </c>
      <c r="C168" s="5" t="s">
        <v>46</v>
      </c>
      <c r="D168" s="6">
        <v>5</v>
      </c>
      <c r="E168" s="7"/>
      <c r="F168" s="6">
        <f>D168*E168</f>
        <v>0</v>
      </c>
    </row>
    <row r="169" spans="1:6" ht="17.2" customHeight="1">
      <c r="A169" s="4"/>
      <c r="B169" s="61"/>
      <c r="C169" s="5"/>
      <c r="D169" s="6"/>
      <c r="E169" s="7"/>
      <c r="F169" s="6"/>
    </row>
    <row r="170" spans="1:6" ht="32.25" customHeight="1">
      <c r="A170" s="4" t="s">
        <v>992</v>
      </c>
      <c r="B170" s="61" t="s">
        <v>948</v>
      </c>
      <c r="C170" s="5" t="s">
        <v>46</v>
      </c>
      <c r="D170" s="6">
        <v>32</v>
      </c>
      <c r="E170" s="7"/>
      <c r="F170" s="6">
        <f>D170*E170</f>
        <v>0</v>
      </c>
    </row>
    <row r="171" spans="1:6" ht="18" customHeight="1">
      <c r="A171" s="4"/>
      <c r="B171" s="61"/>
      <c r="C171" s="5"/>
      <c r="D171" s="6"/>
      <c r="E171" s="7"/>
      <c r="F171" s="6"/>
    </row>
    <row r="172" spans="1:6" ht="16.5" customHeight="1">
      <c r="A172" s="4"/>
      <c r="B172" s="58" t="s">
        <v>903</v>
      </c>
      <c r="C172" s="5"/>
      <c r="D172" s="6"/>
      <c r="E172" s="7"/>
      <c r="F172" s="6"/>
    </row>
    <row r="173" spans="1:6" ht="18" customHeight="1">
      <c r="A173" s="4" t="s">
        <v>993</v>
      </c>
      <c r="B173" s="61" t="s">
        <v>933</v>
      </c>
      <c r="C173" s="5" t="s">
        <v>15</v>
      </c>
      <c r="D173" s="6">
        <v>28</v>
      </c>
      <c r="E173" s="7"/>
      <c r="F173" s="6">
        <f>E173*D173</f>
        <v>0</v>
      </c>
    </row>
    <row r="174" spans="1:6" ht="17.2" customHeight="1">
      <c r="A174" s="4"/>
      <c r="B174" s="61"/>
      <c r="C174" s="5"/>
      <c r="D174" s="6"/>
      <c r="E174" s="7"/>
      <c r="F174" s="6"/>
    </row>
    <row r="175" spans="1:6" ht="16.5" customHeight="1">
      <c r="A175" s="4"/>
      <c r="B175" s="58" t="s">
        <v>904</v>
      </c>
      <c r="C175" s="5"/>
      <c r="D175" s="6"/>
      <c r="E175" s="7"/>
      <c r="F175" s="6"/>
    </row>
    <row r="176" spans="1:6" ht="17.2" customHeight="1">
      <c r="A176" s="4" t="s">
        <v>994</v>
      </c>
      <c r="B176" s="61" t="s">
        <v>905</v>
      </c>
      <c r="C176" s="5" t="s">
        <v>46</v>
      </c>
      <c r="D176" s="6">
        <v>48</v>
      </c>
      <c r="E176" s="7"/>
      <c r="F176" s="6">
        <f>E176*D176</f>
        <v>0</v>
      </c>
    </row>
    <row r="177" spans="1:6" ht="17.2" customHeight="1">
      <c r="A177" s="4"/>
      <c r="B177" s="61"/>
      <c r="C177" s="5"/>
      <c r="D177" s="6"/>
      <c r="E177" s="7"/>
      <c r="F177" s="6"/>
    </row>
    <row r="178" spans="1:6" ht="62.25" customHeight="1">
      <c r="A178" s="4"/>
      <c r="B178" s="61" t="s">
        <v>949</v>
      </c>
      <c r="C178" s="5"/>
      <c r="D178" s="6"/>
      <c r="E178" s="7"/>
      <c r="F178" s="6"/>
    </row>
    <row r="179" spans="1:6" ht="17.2" customHeight="1">
      <c r="A179" s="4"/>
      <c r="B179" s="61"/>
    </row>
    <row r="180" spans="1:6" ht="17.2" customHeight="1">
      <c r="A180" s="35" t="s">
        <v>20</v>
      </c>
      <c r="B180" s="62" t="s">
        <v>153</v>
      </c>
      <c r="C180" s="56"/>
      <c r="D180" s="57"/>
      <c r="E180" s="57"/>
      <c r="F180" s="41">
        <f>SUM(F10:F179)</f>
        <v>0</v>
      </c>
    </row>
    <row r="181" spans="1:6" ht="17.2" customHeight="1">
      <c r="A181" s="4"/>
      <c r="B181" s="58"/>
      <c r="C181" s="5"/>
      <c r="D181" s="6"/>
      <c r="E181" s="6"/>
    </row>
    <row r="182" spans="1:6" ht="23.95" customHeight="1">
      <c r="A182" s="3" t="s">
        <v>56</v>
      </c>
      <c r="B182" s="58" t="s">
        <v>106</v>
      </c>
      <c r="C182" s="5"/>
      <c r="D182" s="6"/>
      <c r="E182" s="6"/>
    </row>
    <row r="183" spans="1:6" ht="16.5" customHeight="1">
      <c r="A183" s="4"/>
      <c r="B183" s="61"/>
      <c r="C183" s="5"/>
      <c r="D183" s="6"/>
      <c r="E183" s="6"/>
    </row>
    <row r="184" spans="1:6" ht="86.4">
      <c r="A184" s="4"/>
      <c r="B184" s="11" t="s">
        <v>201</v>
      </c>
    </row>
    <row r="185" spans="1:6" ht="17.2" customHeight="1">
      <c r="A185" s="4"/>
      <c r="B185" s="61"/>
    </row>
    <row r="186" spans="1:6" ht="43.2">
      <c r="A186" s="4" t="s">
        <v>58</v>
      </c>
      <c r="B186" s="61" t="s">
        <v>423</v>
      </c>
      <c r="C186" s="5" t="s">
        <v>46</v>
      </c>
      <c r="D186" s="6">
        <v>2</v>
      </c>
      <c r="E186" s="7"/>
      <c r="F186" s="6">
        <f>D186*E186</f>
        <v>0</v>
      </c>
    </row>
    <row r="187" spans="1:6" ht="17.2" customHeight="1">
      <c r="A187" s="4"/>
      <c r="B187" s="61"/>
      <c r="C187" s="5"/>
      <c r="D187" s="6"/>
      <c r="E187" s="7"/>
      <c r="F187" s="6"/>
    </row>
    <row r="188" spans="1:6" ht="43.5">
      <c r="A188" s="4" t="s">
        <v>642</v>
      </c>
      <c r="B188" s="61" t="s">
        <v>424</v>
      </c>
      <c r="C188" s="5" t="s">
        <v>47</v>
      </c>
      <c r="D188" s="6">
        <v>35</v>
      </c>
      <c r="E188" s="7"/>
      <c r="F188" s="6">
        <f>D188*E188</f>
        <v>0</v>
      </c>
    </row>
    <row r="189" spans="1:6" ht="8.9499999999999993" customHeight="1">
      <c r="A189" s="4"/>
      <c r="B189" s="61"/>
    </row>
    <row r="190" spans="1:6" ht="57.9">
      <c r="A190" s="4" t="s">
        <v>67</v>
      </c>
      <c r="B190" s="61" t="s">
        <v>412</v>
      </c>
      <c r="C190" s="5" t="s">
        <v>46</v>
      </c>
      <c r="D190" s="6">
        <v>2</v>
      </c>
      <c r="E190" s="7"/>
      <c r="F190" s="6">
        <f>D190*E190</f>
        <v>0</v>
      </c>
    </row>
    <row r="191" spans="1:6" ht="8.9499999999999993" customHeight="1">
      <c r="A191" s="4"/>
      <c r="B191" s="61"/>
      <c r="C191" s="5"/>
      <c r="D191" s="6"/>
      <c r="E191" s="7"/>
      <c r="F191" s="6"/>
    </row>
    <row r="192" spans="1:6" ht="29.1">
      <c r="A192" s="4" t="s">
        <v>59</v>
      </c>
      <c r="B192" s="61" t="s">
        <v>172</v>
      </c>
      <c r="C192" s="5" t="s">
        <v>46</v>
      </c>
      <c r="D192" s="6">
        <v>2</v>
      </c>
      <c r="E192" s="7"/>
      <c r="F192" s="6">
        <f>D192*E192</f>
        <v>0</v>
      </c>
    </row>
    <row r="193" spans="1:7" ht="17.2" customHeight="1">
      <c r="A193" s="4"/>
      <c r="B193" s="61"/>
      <c r="C193" s="5"/>
      <c r="D193" s="6"/>
      <c r="E193" s="7"/>
      <c r="F193" s="6"/>
    </row>
    <row r="194" spans="1:7" ht="115.2">
      <c r="A194" s="4" t="s">
        <v>60</v>
      </c>
      <c r="B194" s="61" t="s">
        <v>789</v>
      </c>
      <c r="C194" s="5" t="s">
        <v>47</v>
      </c>
      <c r="D194" s="6">
        <v>335</v>
      </c>
      <c r="E194" s="7"/>
      <c r="F194" s="6">
        <f>D194*E194</f>
        <v>0</v>
      </c>
    </row>
    <row r="195" spans="1:7" ht="23.95" customHeight="1">
      <c r="A195" s="4"/>
      <c r="B195" s="61"/>
      <c r="C195" s="5"/>
      <c r="D195" s="6"/>
      <c r="E195" s="7"/>
      <c r="F195" s="6"/>
    </row>
    <row r="196" spans="1:7" ht="100.8">
      <c r="A196" s="4" t="s">
        <v>68</v>
      </c>
      <c r="B196" s="61" t="s">
        <v>788</v>
      </c>
      <c r="C196" s="5" t="s">
        <v>47</v>
      </c>
      <c r="D196" s="6">
        <v>335</v>
      </c>
      <c r="E196" s="7"/>
      <c r="F196" s="6">
        <f>D196*E196</f>
        <v>0</v>
      </c>
    </row>
    <row r="197" spans="1:7" ht="23.95" customHeight="1">
      <c r="A197" s="4"/>
      <c r="B197" s="61"/>
      <c r="C197" s="5"/>
      <c r="D197" s="6"/>
      <c r="E197" s="7"/>
      <c r="F197" s="6"/>
    </row>
    <row r="198" spans="1:7" ht="95.25" customHeight="1">
      <c r="A198" s="4" t="s">
        <v>61</v>
      </c>
      <c r="B198" s="61" t="s">
        <v>790</v>
      </c>
      <c r="C198" s="5" t="s">
        <v>47</v>
      </c>
      <c r="D198" s="6">
        <v>177.9</v>
      </c>
      <c r="E198" s="7"/>
      <c r="F198" s="6">
        <f>D198*E198</f>
        <v>0</v>
      </c>
      <c r="G198" s="129"/>
    </row>
    <row r="199" spans="1:7" ht="48.75" customHeight="1">
      <c r="A199" s="4"/>
      <c r="B199" s="93" t="s">
        <v>791</v>
      </c>
      <c r="C199" s="5"/>
      <c r="D199" s="6"/>
      <c r="E199" s="7"/>
      <c r="F199" s="6"/>
    </row>
    <row r="200" spans="1:7" ht="17.2" customHeight="1">
      <c r="A200" s="4"/>
      <c r="B200" s="65"/>
      <c r="C200" s="5"/>
      <c r="D200" s="6"/>
      <c r="E200" s="7"/>
      <c r="F200" s="6"/>
    </row>
    <row r="201" spans="1:7" ht="61.5" customHeight="1">
      <c r="A201" s="4" t="s">
        <v>62</v>
      </c>
      <c r="B201" s="61" t="s">
        <v>792</v>
      </c>
      <c r="C201" s="5" t="s">
        <v>47</v>
      </c>
      <c r="D201" s="6">
        <v>32</v>
      </c>
      <c r="E201" s="7"/>
      <c r="F201" s="6">
        <f>D201*E201</f>
        <v>0</v>
      </c>
    </row>
    <row r="202" spans="1:7" ht="23.95" customHeight="1">
      <c r="A202" s="4"/>
      <c r="B202" s="65"/>
      <c r="C202" s="5"/>
      <c r="D202" s="6"/>
      <c r="E202" s="7"/>
      <c r="F202" s="6"/>
    </row>
    <row r="203" spans="1:7" ht="57.6">
      <c r="A203" s="4" t="s">
        <v>63</v>
      </c>
      <c r="B203" s="61" t="s">
        <v>793</v>
      </c>
      <c r="C203" s="5" t="s">
        <v>47</v>
      </c>
      <c r="D203" s="6">
        <v>40</v>
      </c>
      <c r="E203" s="7"/>
      <c r="F203" s="6">
        <f>D203*E203</f>
        <v>0</v>
      </c>
    </row>
    <row r="204" spans="1:7" ht="23.95" customHeight="1">
      <c r="A204" s="4"/>
      <c r="B204" s="61"/>
      <c r="C204" s="5"/>
      <c r="D204" s="6"/>
      <c r="E204" s="7"/>
      <c r="F204" s="6"/>
    </row>
    <row r="205" spans="1:7" ht="57.6">
      <c r="A205" s="4" t="s">
        <v>64</v>
      </c>
      <c r="B205" s="61" t="s">
        <v>404</v>
      </c>
      <c r="C205" s="5" t="s">
        <v>47</v>
      </c>
      <c r="D205" s="6">
        <v>72.8</v>
      </c>
      <c r="E205" s="7"/>
      <c r="F205" s="6">
        <f>D205*E205</f>
        <v>0</v>
      </c>
      <c r="G205" s="129"/>
    </row>
    <row r="206" spans="1:7" ht="17.2" customHeight="1">
      <c r="A206" s="4"/>
      <c r="B206" s="61"/>
      <c r="C206" s="5"/>
      <c r="D206" s="6"/>
      <c r="E206" s="7"/>
      <c r="F206" s="6"/>
      <c r="G206" s="129"/>
    </row>
    <row r="207" spans="1:7" ht="43.2">
      <c r="A207" s="4" t="s">
        <v>65</v>
      </c>
      <c r="B207" s="61" t="s">
        <v>794</v>
      </c>
      <c r="C207" s="5" t="s">
        <v>422</v>
      </c>
      <c r="D207" s="6">
        <v>9</v>
      </c>
      <c r="E207" s="7"/>
      <c r="F207" s="6">
        <f>D207*E207</f>
        <v>0</v>
      </c>
      <c r="G207" s="129"/>
    </row>
    <row r="208" spans="1:7" ht="8.9499999999999993" customHeight="1">
      <c r="A208" s="4"/>
      <c r="B208" s="61"/>
      <c r="C208" s="5"/>
      <c r="D208" s="6"/>
      <c r="E208" s="7"/>
      <c r="F208" s="6"/>
    </row>
    <row r="209" spans="1:6">
      <c r="A209" s="35" t="s">
        <v>56</v>
      </c>
      <c r="B209" s="62" t="s">
        <v>154</v>
      </c>
      <c r="C209" s="56"/>
      <c r="D209" s="57"/>
      <c r="E209" s="57"/>
      <c r="F209" s="41">
        <f>SUM(F186:F208)</f>
        <v>0</v>
      </c>
    </row>
    <row r="210" spans="1:6" ht="17.2" customHeight="1">
      <c r="A210" s="4"/>
      <c r="B210" s="61"/>
      <c r="C210" s="5"/>
      <c r="D210" s="6"/>
      <c r="E210" s="7"/>
      <c r="F210" s="6"/>
    </row>
    <row r="211" spans="1:6">
      <c r="A211" s="3" t="s">
        <v>29</v>
      </c>
      <c r="B211" s="58" t="s">
        <v>24</v>
      </c>
      <c r="C211" s="5"/>
      <c r="D211" s="6"/>
      <c r="E211" s="7"/>
      <c r="F211" s="6"/>
    </row>
    <row r="212" spans="1:6" ht="8.9499999999999993" customHeight="1">
      <c r="A212" s="4"/>
      <c r="B212" s="61"/>
      <c r="C212" s="5"/>
      <c r="D212" s="6"/>
      <c r="E212" s="7"/>
      <c r="F212" s="6"/>
    </row>
    <row r="213" spans="1:6" ht="86.4">
      <c r="A213" s="4"/>
      <c r="B213" s="11" t="s">
        <v>201</v>
      </c>
      <c r="C213" s="5"/>
      <c r="D213" s="6"/>
      <c r="E213" s="7"/>
      <c r="F213" s="6"/>
    </row>
    <row r="214" spans="1:6" ht="8.9499999999999993" customHeight="1">
      <c r="A214" s="4"/>
      <c r="B214" s="61"/>
      <c r="C214" s="5"/>
      <c r="D214" s="6"/>
      <c r="E214" s="7"/>
      <c r="F214" s="6"/>
    </row>
    <row r="215" spans="1:6" ht="57.6">
      <c r="A215" s="4" t="s">
        <v>70</v>
      </c>
      <c r="B215" s="59" t="s">
        <v>155</v>
      </c>
      <c r="C215" s="5" t="s">
        <v>47</v>
      </c>
      <c r="D215" s="6">
        <v>34.299999999999997</v>
      </c>
      <c r="E215" s="7"/>
      <c r="F215" s="6">
        <f>D215*E215</f>
        <v>0</v>
      </c>
    </row>
    <row r="216" spans="1:6" ht="17.2" customHeight="1">
      <c r="A216" s="4"/>
    </row>
    <row r="217" spans="1:6" ht="43.2">
      <c r="A217" s="4" t="s">
        <v>71</v>
      </c>
      <c r="B217" s="61" t="s">
        <v>156</v>
      </c>
      <c r="C217" s="5" t="s">
        <v>47</v>
      </c>
      <c r="D217" s="6">
        <v>64.3</v>
      </c>
      <c r="E217" s="7"/>
      <c r="F217" s="6">
        <f>D217*E217</f>
        <v>0</v>
      </c>
    </row>
    <row r="218" spans="1:6" ht="8.9499999999999993" customHeight="1">
      <c r="A218" s="4"/>
      <c r="B218" s="59"/>
      <c r="C218" s="5"/>
      <c r="D218" s="6"/>
      <c r="E218" s="7"/>
      <c r="F218" s="6"/>
    </row>
    <row r="219" spans="1:6" ht="95.25" customHeight="1">
      <c r="A219" s="4" t="s">
        <v>72</v>
      </c>
      <c r="B219" s="61" t="s">
        <v>182</v>
      </c>
      <c r="C219" s="5"/>
      <c r="D219" s="6"/>
      <c r="E219" s="7"/>
      <c r="F219" s="6"/>
    </row>
    <row r="220" spans="1:6" ht="17.2" customHeight="1">
      <c r="A220" s="4"/>
      <c r="B220" s="59"/>
      <c r="C220" s="5"/>
      <c r="D220" s="6"/>
      <c r="E220" s="7"/>
      <c r="F220" s="6"/>
    </row>
    <row r="221" spans="1:6">
      <c r="A221" s="4" t="s">
        <v>148</v>
      </c>
      <c r="B221" s="59" t="s">
        <v>796</v>
      </c>
      <c r="C221" s="5" t="s">
        <v>46</v>
      </c>
      <c r="D221" s="6">
        <v>1</v>
      </c>
      <c r="E221" s="7"/>
      <c r="F221" s="6">
        <f>D221*E221</f>
        <v>0</v>
      </c>
    </row>
    <row r="222" spans="1:6" ht="17.2" customHeight="1">
      <c r="A222" s="4" t="s">
        <v>150</v>
      </c>
      <c r="B222" s="59" t="s">
        <v>795</v>
      </c>
      <c r="C222" s="5" t="s">
        <v>46</v>
      </c>
      <c r="D222" s="6">
        <v>6</v>
      </c>
      <c r="E222" s="7"/>
      <c r="F222" s="6">
        <f>D222*E222</f>
        <v>0</v>
      </c>
    </row>
    <row r="223" spans="1:6" ht="17.2" customHeight="1">
      <c r="A223" s="4"/>
      <c r="B223" s="59"/>
      <c r="C223" s="5"/>
      <c r="D223" s="6"/>
      <c r="E223" s="7"/>
      <c r="F223" s="6"/>
    </row>
    <row r="224" spans="1:6" ht="17.2" customHeight="1">
      <c r="A224" s="4" t="s">
        <v>73</v>
      </c>
      <c r="B224" s="59" t="s">
        <v>237</v>
      </c>
      <c r="C224" s="5"/>
      <c r="D224" s="6"/>
      <c r="E224" s="7"/>
      <c r="F224" s="6"/>
    </row>
    <row r="225" spans="1:6" ht="28.8">
      <c r="A225" s="4"/>
      <c r="B225" s="94" t="s">
        <v>798</v>
      </c>
      <c r="C225" s="5"/>
      <c r="D225" s="6"/>
      <c r="E225" s="7"/>
      <c r="F225" s="6"/>
    </row>
    <row r="226" spans="1:6" ht="17.2" customHeight="1">
      <c r="A226" s="4"/>
      <c r="B226" s="59"/>
      <c r="C226" s="5"/>
      <c r="D226" s="6"/>
      <c r="E226" s="7"/>
      <c r="F226" s="6"/>
    </row>
    <row r="227" spans="1:6" ht="17.2" customHeight="1">
      <c r="A227" s="4"/>
      <c r="B227" s="220" t="s">
        <v>253</v>
      </c>
      <c r="C227" s="5"/>
      <c r="D227" s="6"/>
      <c r="E227" s="7"/>
      <c r="F227" s="6"/>
    </row>
    <row r="228" spans="1:6" ht="17.2" customHeight="1">
      <c r="A228" s="4"/>
      <c r="B228" s="95" t="s">
        <v>238</v>
      </c>
      <c r="C228" s="5"/>
      <c r="D228" s="6"/>
      <c r="E228" s="7"/>
      <c r="F228" s="6"/>
    </row>
    <row r="229" spans="1:6" ht="28.8">
      <c r="A229" s="4"/>
      <c r="B229" s="93" t="s">
        <v>254</v>
      </c>
      <c r="C229" s="5"/>
      <c r="D229" s="6"/>
      <c r="E229" s="7"/>
      <c r="F229" s="6"/>
    </row>
    <row r="230" spans="1:6" ht="43.2">
      <c r="A230" s="4"/>
      <c r="B230" s="219" t="s">
        <v>239</v>
      </c>
      <c r="C230" s="5"/>
      <c r="D230" s="6"/>
      <c r="E230" s="7"/>
      <c r="F230" s="6"/>
    </row>
    <row r="231" spans="1:6" ht="43.2">
      <c r="A231" s="4"/>
      <c r="B231" s="93" t="s">
        <v>240</v>
      </c>
      <c r="C231" s="5"/>
      <c r="D231" s="6"/>
      <c r="E231" s="7"/>
      <c r="F231" s="6"/>
    </row>
    <row r="232" spans="1:6" ht="17.2" customHeight="1">
      <c r="A232" s="4"/>
      <c r="B232" s="219" t="s">
        <v>241</v>
      </c>
      <c r="C232" s="5"/>
      <c r="D232" s="6"/>
      <c r="E232" s="7"/>
      <c r="F232" s="6"/>
    </row>
    <row r="233" spans="1:6" ht="17.25" customHeight="1">
      <c r="A233" s="4"/>
      <c r="B233" s="219" t="s">
        <v>242</v>
      </c>
      <c r="C233" s="5"/>
      <c r="D233" s="6"/>
      <c r="E233" s="7"/>
      <c r="F233" s="6"/>
    </row>
    <row r="234" spans="1:6" ht="43.2">
      <c r="A234" s="4"/>
      <c r="B234" s="219" t="s">
        <v>243</v>
      </c>
      <c r="C234" s="5"/>
      <c r="D234" s="6"/>
      <c r="E234" s="7"/>
      <c r="F234" s="6"/>
    </row>
    <row r="235" spans="1:6">
      <c r="A235" s="4"/>
      <c r="B235" s="219" t="s">
        <v>244</v>
      </c>
      <c r="C235" s="5"/>
      <c r="D235" s="6"/>
      <c r="E235" s="7"/>
      <c r="F235" s="6"/>
    </row>
    <row r="236" spans="1:6" ht="43.2">
      <c r="A236" s="4"/>
      <c r="B236" s="219" t="s">
        <v>245</v>
      </c>
      <c r="C236" s="5"/>
      <c r="D236" s="6"/>
      <c r="E236" s="7"/>
      <c r="F236" s="6"/>
    </row>
    <row r="237" spans="1:6" ht="17.2" customHeight="1">
      <c r="A237" s="4"/>
      <c r="B237" s="219" t="s">
        <v>246</v>
      </c>
      <c r="C237" s="5"/>
      <c r="D237" s="6"/>
      <c r="E237" s="7"/>
      <c r="F237" s="6"/>
    </row>
    <row r="238" spans="1:6">
      <c r="A238" s="4"/>
      <c r="B238" s="219" t="s">
        <v>255</v>
      </c>
      <c r="C238" s="5"/>
      <c r="D238" s="6"/>
      <c r="E238" s="7"/>
      <c r="F238" s="6"/>
    </row>
    <row r="239" spans="1:6" ht="31.5" customHeight="1">
      <c r="A239" s="4"/>
      <c r="B239" s="219" t="s">
        <v>247</v>
      </c>
      <c r="C239" s="5"/>
      <c r="D239" s="6"/>
      <c r="E239" s="7"/>
      <c r="F239" s="6"/>
    </row>
    <row r="240" spans="1:6" ht="44.25" customHeight="1">
      <c r="A240" s="4"/>
      <c r="B240" s="219" t="s">
        <v>248</v>
      </c>
      <c r="C240" s="5"/>
      <c r="D240" s="6"/>
      <c r="E240" s="7"/>
      <c r="F240" s="6"/>
    </row>
    <row r="241" spans="1:7" ht="30" customHeight="1">
      <c r="A241" s="4"/>
      <c r="B241" s="219" t="s">
        <v>249</v>
      </c>
      <c r="C241" s="5"/>
      <c r="D241" s="6"/>
      <c r="E241" s="7"/>
      <c r="F241" s="6"/>
    </row>
    <row r="242" spans="1:7" ht="30" customHeight="1">
      <c r="A242" s="4"/>
      <c r="B242" s="219" t="s">
        <v>250</v>
      </c>
      <c r="C242" s="5"/>
      <c r="D242" s="6"/>
      <c r="E242" s="7"/>
      <c r="F242" s="6"/>
    </row>
    <row r="243" spans="1:7" ht="45" customHeight="1">
      <c r="A243" s="4"/>
      <c r="B243" s="219" t="s">
        <v>251</v>
      </c>
      <c r="C243" s="5"/>
      <c r="D243" s="6"/>
      <c r="E243" s="7"/>
      <c r="F243" s="6"/>
    </row>
    <row r="244" spans="1:7" ht="45" customHeight="1">
      <c r="A244" s="4"/>
      <c r="B244" s="219" t="s">
        <v>252</v>
      </c>
      <c r="C244" s="5"/>
      <c r="D244" s="6"/>
      <c r="E244" s="7"/>
      <c r="F244" s="6"/>
    </row>
    <row r="245" spans="1:7" ht="150.44999999999999" customHeight="1">
      <c r="A245" s="4"/>
      <c r="B245" s="93" t="s">
        <v>1086</v>
      </c>
      <c r="C245" s="61"/>
      <c r="D245" s="289"/>
      <c r="E245" s="289"/>
      <c r="F245" s="289"/>
    </row>
    <row r="246" spans="1:7">
      <c r="A246" s="4"/>
      <c r="B246" s="59"/>
      <c r="C246" s="5"/>
      <c r="D246" s="6"/>
      <c r="E246" s="7"/>
      <c r="F246" s="6"/>
    </row>
    <row r="247" spans="1:7" ht="47.25" customHeight="1">
      <c r="A247" s="4" t="s">
        <v>148</v>
      </c>
      <c r="B247" s="59" t="s">
        <v>1070</v>
      </c>
      <c r="C247" s="5"/>
      <c r="D247" s="6"/>
      <c r="E247" s="7"/>
      <c r="F247" s="6"/>
      <c r="G247" s="129"/>
    </row>
    <row r="248" spans="1:7">
      <c r="A248" s="4"/>
      <c r="B248" s="59"/>
      <c r="C248" s="5"/>
      <c r="D248" s="6"/>
      <c r="E248" s="7"/>
      <c r="F248" s="6"/>
    </row>
    <row r="249" spans="1:7">
      <c r="A249" s="4"/>
      <c r="B249" s="217" t="s">
        <v>256</v>
      </c>
      <c r="C249" s="5"/>
      <c r="D249" s="6"/>
      <c r="E249" s="7"/>
      <c r="F249" s="6"/>
    </row>
    <row r="250" spans="1:7" ht="43.2">
      <c r="A250" s="4"/>
      <c r="B250" s="218" t="s">
        <v>405</v>
      </c>
      <c r="C250" s="5"/>
      <c r="D250" s="6"/>
      <c r="E250" s="7"/>
      <c r="F250" s="6"/>
    </row>
    <row r="251" spans="1:7" ht="28.8">
      <c r="A251" s="4"/>
      <c r="B251" s="218" t="s">
        <v>1087</v>
      </c>
      <c r="C251" s="5"/>
      <c r="D251" s="6"/>
      <c r="E251" s="7"/>
      <c r="F251" s="6"/>
    </row>
    <row r="252" spans="1:7">
      <c r="A252" s="4"/>
      <c r="B252" s="218" t="s">
        <v>257</v>
      </c>
      <c r="C252" s="5"/>
      <c r="D252" s="6"/>
      <c r="E252" s="7"/>
      <c r="F252" s="6"/>
    </row>
    <row r="253" spans="1:7" ht="86.4">
      <c r="A253" s="4"/>
      <c r="B253" s="218" t="s">
        <v>1071</v>
      </c>
      <c r="C253" s="5"/>
      <c r="D253" s="6"/>
      <c r="E253" s="7"/>
      <c r="F253" s="6"/>
    </row>
    <row r="254" spans="1:7">
      <c r="A254" s="4"/>
      <c r="B254" s="218" t="s">
        <v>258</v>
      </c>
      <c r="C254" s="5"/>
      <c r="D254" s="6"/>
      <c r="E254" s="7"/>
      <c r="F254" s="6"/>
    </row>
    <row r="255" spans="1:7">
      <c r="A255" s="4"/>
      <c r="B255" s="218" t="s">
        <v>259</v>
      </c>
      <c r="C255" s="5"/>
      <c r="D255" s="6"/>
      <c r="E255" s="7"/>
      <c r="F255" s="6"/>
    </row>
    <row r="256" spans="1:7">
      <c r="A256" s="4"/>
      <c r="B256" s="218" t="s">
        <v>260</v>
      </c>
      <c r="C256" s="5"/>
      <c r="D256" s="6"/>
      <c r="E256" s="7"/>
      <c r="F256" s="6"/>
    </row>
    <row r="257" spans="1:9" ht="115.2">
      <c r="A257" s="4"/>
      <c r="B257" s="218" t="s">
        <v>1072</v>
      </c>
      <c r="C257" s="5"/>
      <c r="D257" s="6"/>
      <c r="E257" s="7"/>
      <c r="F257" s="6"/>
    </row>
    <row r="258" spans="1:9" ht="33" customHeight="1">
      <c r="A258" s="4"/>
      <c r="B258" s="218" t="s">
        <v>261</v>
      </c>
      <c r="C258" s="5"/>
      <c r="D258" s="6"/>
      <c r="E258" s="7"/>
      <c r="F258" s="6"/>
    </row>
    <row r="259" spans="1:9" ht="30" customHeight="1">
      <c r="A259" s="4"/>
      <c r="B259" s="218" t="s">
        <v>262</v>
      </c>
      <c r="C259" s="5"/>
      <c r="D259" s="6"/>
      <c r="E259" s="7"/>
      <c r="F259" s="6"/>
    </row>
    <row r="260" spans="1:9" ht="30" customHeight="1">
      <c r="A260" s="4"/>
      <c r="B260" s="218" t="s">
        <v>269</v>
      </c>
      <c r="C260" s="5"/>
      <c r="D260" s="6"/>
      <c r="E260" s="7"/>
      <c r="F260" s="6"/>
    </row>
    <row r="261" spans="1:9" ht="30" customHeight="1">
      <c r="A261" s="4"/>
      <c r="B261" s="218" t="s">
        <v>263</v>
      </c>
      <c r="C261" s="5"/>
      <c r="D261" s="6"/>
      <c r="E261" s="7"/>
      <c r="F261" s="6"/>
    </row>
    <row r="262" spans="1:9" ht="30" customHeight="1">
      <c r="A262" s="4"/>
      <c r="B262" s="218" t="s">
        <v>1073</v>
      </c>
      <c r="C262" s="5"/>
      <c r="D262" s="6"/>
      <c r="E262" s="7"/>
      <c r="F262" s="6"/>
    </row>
    <row r="263" spans="1:9" ht="31.5" customHeight="1">
      <c r="A263" s="4"/>
      <c r="B263" s="218" t="s">
        <v>264</v>
      </c>
      <c r="C263" s="5"/>
      <c r="D263" s="6"/>
      <c r="E263" s="7"/>
      <c r="F263" s="6"/>
    </row>
    <row r="264" spans="1:9" ht="90.75" customHeight="1">
      <c r="A264" s="4"/>
      <c r="B264" s="218" t="s">
        <v>418</v>
      </c>
      <c r="C264" s="5"/>
      <c r="D264" s="6"/>
      <c r="E264" s="7"/>
      <c r="F264" s="6"/>
      <c r="H264" s="210"/>
    </row>
    <row r="265" spans="1:9" ht="18" customHeight="1">
      <c r="A265" s="4"/>
      <c r="B265" s="218" t="s">
        <v>265</v>
      </c>
      <c r="C265" s="51"/>
      <c r="D265" s="51"/>
      <c r="E265" s="51"/>
      <c r="F265" s="51"/>
      <c r="H265" s="122"/>
    </row>
    <row r="266" spans="1:9" ht="18" customHeight="1">
      <c r="A266" s="4"/>
      <c r="B266" s="94"/>
      <c r="C266" s="51"/>
      <c r="D266" s="51"/>
      <c r="E266" s="51"/>
      <c r="F266" s="51"/>
      <c r="H266" s="122"/>
    </row>
    <row r="267" spans="1:9" ht="28.8">
      <c r="A267" s="4"/>
      <c r="B267" s="94" t="s">
        <v>1074</v>
      </c>
      <c r="C267" s="51"/>
      <c r="D267" s="51"/>
      <c r="E267" s="51"/>
      <c r="F267" s="51"/>
      <c r="H267" s="122"/>
    </row>
    <row r="268" spans="1:9" ht="33" customHeight="1">
      <c r="A268" s="4"/>
      <c r="B268" s="94" t="s">
        <v>1075</v>
      </c>
      <c r="C268" s="51"/>
      <c r="D268" s="51"/>
      <c r="E268" s="51"/>
      <c r="F268" s="51"/>
      <c r="G268" s="264"/>
      <c r="H268" s="122"/>
      <c r="I268" s="264"/>
    </row>
    <row r="269" spans="1:9" ht="28.8">
      <c r="A269" s="4"/>
      <c r="B269" s="94" t="s">
        <v>1076</v>
      </c>
      <c r="C269" s="51"/>
      <c r="D269" s="51"/>
      <c r="E269" s="51"/>
      <c r="F269" s="51"/>
      <c r="G269" s="264"/>
      <c r="H269" s="122"/>
      <c r="I269" s="264"/>
    </row>
    <row r="270" spans="1:9" ht="28.8">
      <c r="A270" s="4"/>
      <c r="B270" s="94" t="s">
        <v>1077</v>
      </c>
      <c r="C270" s="51"/>
      <c r="D270" s="51"/>
      <c r="E270" s="51"/>
      <c r="F270" s="51"/>
      <c r="G270" s="264"/>
      <c r="H270" s="122"/>
      <c r="I270" s="264"/>
    </row>
    <row r="271" spans="1:9" ht="28.8">
      <c r="A271" s="4"/>
      <c r="B271" s="94" t="s">
        <v>1078</v>
      </c>
      <c r="C271" s="51"/>
      <c r="D271" s="51"/>
      <c r="E271" s="51"/>
      <c r="F271" s="51"/>
      <c r="G271" s="264"/>
      <c r="H271" s="122"/>
      <c r="I271" s="264"/>
    </row>
    <row r="272" spans="1:9" ht="28.8">
      <c r="A272" s="4"/>
      <c r="B272" s="94" t="s">
        <v>1079</v>
      </c>
      <c r="C272" s="51"/>
      <c r="D272" s="51"/>
      <c r="E272" s="51"/>
      <c r="F272" s="51"/>
      <c r="G272" s="264"/>
      <c r="H272" s="122"/>
      <c r="I272" s="264"/>
    </row>
    <row r="273" spans="1:9" ht="43.2">
      <c r="A273" s="4"/>
      <c r="B273" s="94" t="s">
        <v>1080</v>
      </c>
      <c r="C273" s="51"/>
      <c r="D273" s="51"/>
      <c r="E273" s="51"/>
      <c r="F273" s="51"/>
      <c r="G273" s="264"/>
      <c r="H273" s="122"/>
      <c r="I273" s="264"/>
    </row>
    <row r="274" spans="1:9">
      <c r="A274" s="4"/>
      <c r="B274" s="94" t="s">
        <v>1136</v>
      </c>
      <c r="C274" s="51"/>
      <c r="D274" s="51"/>
      <c r="E274" s="51"/>
      <c r="F274" s="51"/>
      <c r="G274" s="264"/>
      <c r="H274" s="122"/>
      <c r="I274" s="264"/>
    </row>
    <row r="275" spans="1:9" ht="72">
      <c r="A275" s="4"/>
      <c r="B275" s="94" t="s">
        <v>1081</v>
      </c>
      <c r="C275" s="5"/>
      <c r="D275" s="6"/>
      <c r="E275" s="7"/>
      <c r="F275" s="6"/>
      <c r="G275" s="121"/>
      <c r="H275" s="122"/>
    </row>
    <row r="276" spans="1:9" ht="57.6">
      <c r="A276" s="4"/>
      <c r="B276" s="94" t="s">
        <v>1082</v>
      </c>
      <c r="C276" s="5"/>
      <c r="D276" s="6"/>
      <c r="E276" s="7"/>
      <c r="F276" s="6"/>
      <c r="G276" s="121"/>
      <c r="H276" s="122"/>
    </row>
    <row r="277" spans="1:9" ht="28.8">
      <c r="A277" s="4"/>
      <c r="B277" s="94" t="s">
        <v>1083</v>
      </c>
      <c r="C277" s="5"/>
      <c r="D277" s="6"/>
      <c r="E277" s="7"/>
      <c r="F277" s="6"/>
      <c r="G277" s="121"/>
      <c r="H277" s="122"/>
    </row>
    <row r="278" spans="1:9" ht="43.2">
      <c r="A278" s="4"/>
      <c r="B278" s="94" t="s">
        <v>1154</v>
      </c>
      <c r="C278" s="5"/>
      <c r="D278" s="6"/>
      <c r="E278" s="7"/>
      <c r="F278" s="6"/>
      <c r="G278" s="121"/>
      <c r="H278" s="122"/>
    </row>
    <row r="279" spans="1:9" ht="18" customHeight="1">
      <c r="A279" s="4"/>
      <c r="B279" s="94" t="s">
        <v>1153</v>
      </c>
      <c r="C279" s="5" t="s">
        <v>13</v>
      </c>
      <c r="D279" s="6">
        <v>1</v>
      </c>
      <c r="E279" s="7"/>
      <c r="F279" s="6">
        <f>D279*E279</f>
        <v>0</v>
      </c>
      <c r="G279" s="121"/>
      <c r="H279" s="122"/>
    </row>
    <row r="280" spans="1:9" ht="18" customHeight="1">
      <c r="A280" s="4"/>
      <c r="B280" s="94"/>
      <c r="C280" s="51"/>
      <c r="D280" s="51"/>
      <c r="E280" s="51"/>
      <c r="F280" s="51"/>
      <c r="G280" s="121"/>
      <c r="H280" s="122"/>
    </row>
    <row r="281" spans="1:9">
      <c r="A281" s="4"/>
      <c r="B281" s="59"/>
      <c r="C281" s="5"/>
      <c r="D281" s="6"/>
      <c r="E281" s="7"/>
      <c r="F281" s="6"/>
    </row>
    <row r="282" spans="1:9" ht="28.8">
      <c r="A282" s="4" t="s">
        <v>149</v>
      </c>
      <c r="B282" s="221" t="s">
        <v>797</v>
      </c>
      <c r="C282" s="5"/>
      <c r="D282" s="6"/>
      <c r="E282" s="7"/>
      <c r="F282" s="6"/>
    </row>
    <row r="283" spans="1:9" ht="216.7" customHeight="1">
      <c r="A283" s="4"/>
      <c r="B283" s="59" t="s">
        <v>799</v>
      </c>
      <c r="C283" s="5"/>
      <c r="D283" s="6"/>
      <c r="E283" s="7"/>
      <c r="F283" s="6"/>
    </row>
    <row r="284" spans="1:9">
      <c r="A284" s="4"/>
      <c r="B284" s="211"/>
      <c r="C284" s="5"/>
      <c r="D284" s="6"/>
      <c r="E284" s="7"/>
      <c r="F284" s="6"/>
    </row>
    <row r="285" spans="1:9">
      <c r="A285" s="4"/>
      <c r="B285" s="94" t="s">
        <v>800</v>
      </c>
      <c r="C285" s="5"/>
      <c r="D285" s="6"/>
      <c r="E285" s="7"/>
      <c r="F285" s="6"/>
    </row>
    <row r="286" spans="1:9" ht="28.8">
      <c r="A286" s="4"/>
      <c r="B286" s="94" t="s">
        <v>801</v>
      </c>
      <c r="C286" s="5"/>
      <c r="D286" s="6"/>
      <c r="E286" s="7"/>
      <c r="F286" s="6"/>
    </row>
    <row r="287" spans="1:9" ht="28.8">
      <c r="A287" s="4"/>
      <c r="B287" s="59" t="s">
        <v>266</v>
      </c>
      <c r="C287" s="5"/>
      <c r="D287" s="6"/>
      <c r="E287" s="7"/>
      <c r="F287" s="6"/>
    </row>
    <row r="288" spans="1:9" ht="28.8">
      <c r="A288" s="4"/>
      <c r="B288" s="59" t="s">
        <v>417</v>
      </c>
      <c r="C288" s="5" t="s">
        <v>13</v>
      </c>
      <c r="D288" s="6">
        <v>1</v>
      </c>
      <c r="E288" s="7"/>
      <c r="F288" s="6">
        <f>D288*E288</f>
        <v>0</v>
      </c>
      <c r="H288" s="110"/>
    </row>
    <row r="289" spans="1:7">
      <c r="A289" s="4"/>
      <c r="B289" s="59"/>
      <c r="C289" s="5"/>
      <c r="D289" s="6"/>
      <c r="E289" s="7"/>
      <c r="F289" s="6"/>
    </row>
    <row r="290" spans="1:7" ht="291.45" customHeight="1">
      <c r="A290" s="4" t="s">
        <v>74</v>
      </c>
      <c r="B290" s="61" t="s">
        <v>1012</v>
      </c>
    </row>
    <row r="291" spans="1:7" ht="30" customHeight="1">
      <c r="A291" s="4"/>
      <c r="B291" s="61" t="s">
        <v>802</v>
      </c>
      <c r="C291" s="5" t="s">
        <v>13</v>
      </c>
      <c r="D291" s="6">
        <v>1</v>
      </c>
      <c r="E291" s="7"/>
      <c r="F291" s="6">
        <f>D291*E291</f>
        <v>0</v>
      </c>
    </row>
    <row r="292" spans="1:7">
      <c r="A292" s="51"/>
      <c r="B292" s="94"/>
      <c r="C292" s="5"/>
      <c r="D292" s="6"/>
      <c r="E292" s="7"/>
      <c r="F292" s="6"/>
    </row>
    <row r="293" spans="1:7" ht="138" customHeight="1">
      <c r="A293" s="4" t="s">
        <v>75</v>
      </c>
      <c r="B293" s="61" t="s">
        <v>803</v>
      </c>
      <c r="C293" s="5" t="s">
        <v>46</v>
      </c>
      <c r="D293" s="6">
        <v>1</v>
      </c>
      <c r="E293" s="7"/>
      <c r="F293" s="6">
        <f>D293*E293</f>
        <v>0</v>
      </c>
    </row>
    <row r="294" spans="1:7">
      <c r="A294" s="4"/>
      <c r="B294" s="61"/>
      <c r="C294" s="5"/>
      <c r="D294" s="6"/>
      <c r="E294" s="7"/>
      <c r="F294" s="6"/>
    </row>
    <row r="295" spans="1:7" ht="34.950000000000003" customHeight="1">
      <c r="A295" s="4" t="s">
        <v>76</v>
      </c>
      <c r="B295" s="61" t="s">
        <v>804</v>
      </c>
      <c r="G295" s="135"/>
    </row>
    <row r="296" spans="1:7" ht="213" customHeight="1">
      <c r="A296" s="4"/>
      <c r="B296" s="61" t="s">
        <v>805</v>
      </c>
      <c r="C296" s="5" t="s">
        <v>13</v>
      </c>
      <c r="D296" s="6">
        <v>1</v>
      </c>
      <c r="E296" s="7"/>
      <c r="F296" s="6">
        <f>D296*E296</f>
        <v>0</v>
      </c>
      <c r="G296" s="135"/>
    </row>
    <row r="297" spans="1:7" ht="18.3">
      <c r="A297" s="4"/>
      <c r="B297" s="61"/>
      <c r="C297" s="5"/>
      <c r="D297" s="6"/>
      <c r="E297" s="7"/>
      <c r="F297" s="6"/>
      <c r="G297" s="135"/>
    </row>
    <row r="298" spans="1:7" ht="57.6">
      <c r="A298" s="4" t="s">
        <v>76</v>
      </c>
      <c r="B298" s="61" t="s">
        <v>268</v>
      </c>
      <c r="C298" s="5" t="s">
        <v>66</v>
      </c>
      <c r="D298" s="6">
        <v>300</v>
      </c>
      <c r="E298" s="7"/>
      <c r="F298" s="6">
        <f>D298*E298</f>
        <v>0</v>
      </c>
    </row>
    <row r="299" spans="1:7">
      <c r="A299" s="4"/>
      <c r="B299" s="61"/>
      <c r="C299" s="5"/>
      <c r="D299" s="6"/>
      <c r="E299" s="7"/>
      <c r="F299" s="6"/>
    </row>
    <row r="300" spans="1:7">
      <c r="A300" s="35" t="s">
        <v>29</v>
      </c>
      <c r="B300" s="12" t="s">
        <v>69</v>
      </c>
      <c r="C300" s="56"/>
      <c r="D300" s="57"/>
      <c r="E300" s="57"/>
      <c r="F300" s="41">
        <f>SUM(F215:F298)</f>
        <v>0</v>
      </c>
    </row>
    <row r="301" spans="1:7">
      <c r="A301" s="4"/>
      <c r="B301" s="9"/>
      <c r="C301" s="5"/>
      <c r="D301" s="6"/>
      <c r="E301" s="7"/>
      <c r="F301" s="6"/>
    </row>
    <row r="302" spans="1:7" s="97" customFormat="1" ht="15" customHeight="1">
      <c r="A302" s="91" t="s">
        <v>30</v>
      </c>
      <c r="B302" s="390" t="s">
        <v>188</v>
      </c>
      <c r="C302" s="390"/>
      <c r="D302" s="390"/>
      <c r="E302" s="96"/>
      <c r="F302" s="92"/>
    </row>
    <row r="303" spans="1:7">
      <c r="A303" s="4"/>
      <c r="B303" s="9"/>
      <c r="C303" s="5"/>
      <c r="D303" s="6"/>
      <c r="E303" s="7"/>
      <c r="F303" s="6"/>
    </row>
    <row r="304" spans="1:7" ht="135.44999999999999" customHeight="1">
      <c r="A304" s="4"/>
      <c r="B304" s="303" t="s">
        <v>1211</v>
      </c>
      <c r="C304" s="303"/>
      <c r="D304" s="303"/>
      <c r="E304" s="303"/>
      <c r="F304" s="303"/>
    </row>
    <row r="305" spans="1:6">
      <c r="A305" s="4"/>
      <c r="B305" s="11"/>
      <c r="C305" s="5"/>
      <c r="D305" s="6"/>
      <c r="E305" s="7"/>
      <c r="F305" s="6"/>
    </row>
    <row r="306" spans="1:6">
      <c r="A306" s="4"/>
      <c r="B306" s="8" t="s">
        <v>407</v>
      </c>
      <c r="C306" s="5"/>
      <c r="D306" s="6"/>
      <c r="E306" s="7"/>
      <c r="F306" s="6"/>
    </row>
    <row r="307" spans="1:6" ht="172.5" customHeight="1">
      <c r="A307" s="4"/>
      <c r="B307" s="303" t="s">
        <v>1165</v>
      </c>
      <c r="C307" s="376"/>
      <c r="D307" s="376"/>
      <c r="E307" s="376"/>
      <c r="F307" s="376"/>
    </row>
    <row r="308" spans="1:6" ht="174.45" customHeight="1">
      <c r="A308" s="4"/>
      <c r="B308" s="303" t="s">
        <v>1166</v>
      </c>
      <c r="C308" s="303"/>
      <c r="D308" s="303"/>
      <c r="E308" s="303"/>
      <c r="F308" s="303"/>
    </row>
    <row r="309" spans="1:6" ht="78.7" customHeight="1">
      <c r="A309" s="4"/>
      <c r="B309" s="303" t="s">
        <v>1161</v>
      </c>
      <c r="C309" s="303"/>
      <c r="D309" s="303"/>
      <c r="E309" s="303"/>
      <c r="F309" s="303"/>
    </row>
    <row r="310" spans="1:6">
      <c r="A310" s="4"/>
      <c r="B310" s="61"/>
      <c r="C310" s="5"/>
      <c r="D310" s="6"/>
      <c r="E310" s="7"/>
      <c r="F310" s="6"/>
    </row>
    <row r="311" spans="1:6">
      <c r="A311" s="4"/>
      <c r="B311" s="101" t="s">
        <v>408</v>
      </c>
      <c r="C311" s="5"/>
      <c r="D311" s="6"/>
      <c r="E311" s="7"/>
      <c r="F311" s="6"/>
    </row>
    <row r="312" spans="1:6">
      <c r="A312" s="4"/>
      <c r="B312" s="101"/>
      <c r="C312" s="5"/>
      <c r="D312" s="6"/>
      <c r="E312" s="7"/>
      <c r="F312" s="6"/>
    </row>
    <row r="313" spans="1:6" ht="217.5" customHeight="1">
      <c r="A313" s="4"/>
      <c r="B313" s="376" t="s">
        <v>1167</v>
      </c>
      <c r="C313" s="303"/>
      <c r="D313" s="303"/>
      <c r="E313" s="303"/>
      <c r="F313" s="303"/>
    </row>
    <row r="314" spans="1:6" ht="172" customHeight="1">
      <c r="A314" s="4"/>
      <c r="B314" s="303" t="s">
        <v>1210</v>
      </c>
      <c r="C314" s="303"/>
      <c r="D314" s="303"/>
      <c r="E314" s="303"/>
      <c r="F314" s="303"/>
    </row>
    <row r="315" spans="1:6" ht="345.7" customHeight="1">
      <c r="A315" s="4"/>
      <c r="B315" s="376" t="s">
        <v>1182</v>
      </c>
      <c r="C315" s="303"/>
      <c r="D315" s="303"/>
      <c r="E315" s="303"/>
      <c r="F315" s="303"/>
    </row>
    <row r="316" spans="1:6" ht="358" customHeight="1">
      <c r="A316" s="4"/>
      <c r="B316" s="303" t="s">
        <v>1183</v>
      </c>
      <c r="C316" s="303"/>
      <c r="D316" s="303"/>
      <c r="E316" s="303"/>
      <c r="F316" s="303"/>
    </row>
    <row r="317" spans="1:6" ht="225" customHeight="1">
      <c r="A317" s="4"/>
      <c r="B317" s="376" t="s">
        <v>1089</v>
      </c>
      <c r="C317" s="376"/>
      <c r="D317" s="376"/>
      <c r="E317" s="376"/>
      <c r="F317" s="376"/>
    </row>
    <row r="318" spans="1:6" ht="67.95" customHeight="1">
      <c r="A318" s="4"/>
      <c r="B318" s="303" t="s">
        <v>1060</v>
      </c>
      <c r="C318" s="303"/>
      <c r="D318" s="303"/>
      <c r="E318" s="303"/>
      <c r="F318" s="303"/>
    </row>
    <row r="319" spans="1:6" ht="83.25" customHeight="1">
      <c r="A319" s="4"/>
      <c r="B319" s="303" t="s">
        <v>1155</v>
      </c>
      <c r="C319" s="303"/>
      <c r="D319" s="303"/>
      <c r="E319" s="303"/>
      <c r="F319" s="303"/>
    </row>
    <row r="320" spans="1:6" ht="48" customHeight="1">
      <c r="A320" s="4"/>
      <c r="B320" s="303" t="s">
        <v>1168</v>
      </c>
      <c r="C320" s="357"/>
      <c r="D320" s="357"/>
      <c r="E320" s="357"/>
      <c r="F320" s="357"/>
    </row>
    <row r="321" spans="1:8" s="6" customFormat="1">
      <c r="A321" s="4"/>
      <c r="B321" s="98"/>
      <c r="C321" s="5"/>
    </row>
    <row r="322" spans="1:8" s="6" customFormat="1" ht="158.4">
      <c r="A322" s="4" t="s">
        <v>79</v>
      </c>
      <c r="B322" s="95" t="s">
        <v>806</v>
      </c>
      <c r="C322" s="5" t="s">
        <v>46</v>
      </c>
      <c r="D322" s="6">
        <v>1</v>
      </c>
      <c r="E322" s="7"/>
      <c r="F322" s="6">
        <f>D322*E322</f>
        <v>0</v>
      </c>
      <c r="G322" s="202"/>
      <c r="H322" s="68"/>
    </row>
    <row r="323" spans="1:8" s="6" customFormat="1">
      <c r="A323" s="112"/>
      <c r="B323" s="113"/>
      <c r="C323" s="114"/>
      <c r="F323" s="115"/>
      <c r="G323" s="115"/>
    </row>
    <row r="324" spans="1:8" s="6" customFormat="1" ht="158.4">
      <c r="A324" s="4" t="s">
        <v>80</v>
      </c>
      <c r="B324" s="95" t="s">
        <v>807</v>
      </c>
      <c r="C324" s="5" t="s">
        <v>46</v>
      </c>
      <c r="D324" s="6">
        <v>1</v>
      </c>
      <c r="E324" s="7"/>
      <c r="F324" s="6">
        <f>D324*E324</f>
        <v>0</v>
      </c>
      <c r="G324" s="115"/>
    </row>
    <row r="325" spans="1:8" s="6" customFormat="1">
      <c r="A325" s="112"/>
      <c r="B325" s="113"/>
      <c r="C325" s="114"/>
      <c r="F325" s="115"/>
      <c r="G325" s="115"/>
    </row>
    <row r="326" spans="1:8" s="6" customFormat="1" ht="213" customHeight="1">
      <c r="A326" s="4" t="s">
        <v>113</v>
      </c>
      <c r="B326" s="10" t="s">
        <v>808</v>
      </c>
      <c r="C326" s="5" t="s">
        <v>46</v>
      </c>
      <c r="D326" s="6">
        <v>1</v>
      </c>
      <c r="E326" s="7"/>
      <c r="F326" s="6">
        <f>D326*E326</f>
        <v>0</v>
      </c>
      <c r="G326" s="115"/>
    </row>
    <row r="327" spans="1:8" s="6" customFormat="1">
      <c r="A327" s="112"/>
      <c r="B327" s="95"/>
      <c r="C327" s="114"/>
      <c r="F327" s="115"/>
      <c r="G327" s="115"/>
    </row>
    <row r="328" spans="1:8" s="6" customFormat="1" ht="186" customHeight="1">
      <c r="A328" s="4" t="s">
        <v>114</v>
      </c>
      <c r="B328" s="10" t="s">
        <v>809</v>
      </c>
      <c r="C328" s="5" t="s">
        <v>46</v>
      </c>
      <c r="D328" s="6">
        <v>1</v>
      </c>
      <c r="E328" s="7"/>
      <c r="F328" s="6">
        <f>D328*E328</f>
        <v>0</v>
      </c>
    </row>
    <row r="329" spans="1:8" s="6" customFormat="1">
      <c r="A329" s="112"/>
      <c r="B329" s="113"/>
      <c r="C329" s="114"/>
      <c r="F329" s="115"/>
      <c r="G329" s="115"/>
    </row>
    <row r="330" spans="1:8" s="6" customFormat="1" ht="183.45" customHeight="1">
      <c r="A330" s="4" t="s">
        <v>115</v>
      </c>
      <c r="B330" s="10" t="s">
        <v>810</v>
      </c>
      <c r="C330" s="5" t="s">
        <v>46</v>
      </c>
      <c r="D330" s="6">
        <v>1</v>
      </c>
      <c r="E330" s="7"/>
      <c r="F330" s="6">
        <f>D330*E330</f>
        <v>0</v>
      </c>
      <c r="G330" s="115"/>
    </row>
    <row r="331" spans="1:8" s="6" customFormat="1">
      <c r="A331" s="112"/>
      <c r="B331" s="113"/>
      <c r="C331" s="114"/>
      <c r="F331" s="115"/>
      <c r="G331" s="115"/>
    </row>
    <row r="332" spans="1:8" s="6" customFormat="1" ht="187" customHeight="1">
      <c r="A332" s="4" t="s">
        <v>116</v>
      </c>
      <c r="B332" s="10" t="s">
        <v>811</v>
      </c>
      <c r="C332" s="5" t="s">
        <v>46</v>
      </c>
      <c r="D332" s="6">
        <v>1</v>
      </c>
      <c r="E332" s="7"/>
      <c r="F332" s="6">
        <f>D332*E332</f>
        <v>0</v>
      </c>
    </row>
    <row r="333" spans="1:8" s="6" customFormat="1">
      <c r="A333" s="112"/>
      <c r="B333" s="113"/>
      <c r="C333" s="114"/>
      <c r="F333" s="115"/>
      <c r="G333" s="115"/>
    </row>
    <row r="334" spans="1:8" s="6" customFormat="1" ht="150.75" customHeight="1">
      <c r="A334" s="4" t="s">
        <v>117</v>
      </c>
      <c r="B334" s="9" t="s">
        <v>812</v>
      </c>
      <c r="C334" s="5" t="s">
        <v>46</v>
      </c>
      <c r="D334" s="6">
        <v>2</v>
      </c>
      <c r="E334" s="7"/>
      <c r="F334" s="6">
        <f>D334*E334</f>
        <v>0</v>
      </c>
      <c r="G334" s="115"/>
    </row>
    <row r="335" spans="1:8" s="6" customFormat="1" ht="16.5" customHeight="1">
      <c r="A335" s="4"/>
      <c r="B335" s="9"/>
      <c r="C335" s="5"/>
      <c r="G335" s="115"/>
    </row>
    <row r="336" spans="1:8" s="6" customFormat="1" ht="141" customHeight="1">
      <c r="A336" s="4" t="s">
        <v>118</v>
      </c>
      <c r="B336" s="9" t="s">
        <v>813</v>
      </c>
      <c r="C336" s="5" t="s">
        <v>46</v>
      </c>
      <c r="D336" s="6">
        <v>2</v>
      </c>
      <c r="E336" s="7"/>
      <c r="F336" s="6">
        <f>D336*E336</f>
        <v>0</v>
      </c>
      <c r="G336" s="115"/>
    </row>
    <row r="337" spans="1:7" s="6" customFormat="1">
      <c r="A337" s="112"/>
      <c r="B337" s="113"/>
      <c r="C337" s="114"/>
      <c r="F337" s="115"/>
      <c r="G337" s="115"/>
    </row>
    <row r="338" spans="1:7" s="6" customFormat="1" ht="86.4">
      <c r="A338" s="4" t="s">
        <v>119</v>
      </c>
      <c r="B338" s="9" t="s">
        <v>814</v>
      </c>
      <c r="C338" s="5" t="s">
        <v>46</v>
      </c>
      <c r="D338" s="6">
        <v>1</v>
      </c>
      <c r="E338" s="7"/>
      <c r="F338" s="6">
        <f>D338*E338</f>
        <v>0</v>
      </c>
      <c r="G338" s="115"/>
    </row>
    <row r="339" spans="1:7" s="6" customFormat="1">
      <c r="A339" s="112"/>
      <c r="B339" s="113"/>
      <c r="C339" s="114"/>
      <c r="F339" s="115"/>
      <c r="G339" s="115"/>
    </row>
    <row r="340" spans="1:7" s="6" customFormat="1" ht="123.75" customHeight="1">
      <c r="A340" s="4" t="s">
        <v>120</v>
      </c>
      <c r="B340" s="9" t="s">
        <v>815</v>
      </c>
      <c r="C340" s="5" t="s">
        <v>46</v>
      </c>
      <c r="D340" s="6">
        <v>1</v>
      </c>
      <c r="E340" s="7"/>
      <c r="F340" s="6">
        <f>D340*E340</f>
        <v>0</v>
      </c>
      <c r="G340" s="115"/>
    </row>
    <row r="341" spans="1:7" s="6" customFormat="1">
      <c r="A341" s="112"/>
      <c r="B341" s="113"/>
      <c r="C341" s="114"/>
      <c r="F341" s="115"/>
      <c r="G341" s="115"/>
    </row>
    <row r="342" spans="1:7" s="6" customFormat="1" ht="86.4">
      <c r="A342" s="4" t="s">
        <v>121</v>
      </c>
      <c r="B342" s="9" t="s">
        <v>816</v>
      </c>
      <c r="C342" s="5" t="s">
        <v>46</v>
      </c>
      <c r="D342" s="6">
        <v>2</v>
      </c>
      <c r="E342" s="7"/>
      <c r="F342" s="6">
        <f>D342*E342</f>
        <v>0</v>
      </c>
      <c r="G342" s="115"/>
    </row>
    <row r="343" spans="1:7" s="6" customFormat="1">
      <c r="A343" s="112"/>
      <c r="B343" s="113"/>
      <c r="C343" s="114"/>
      <c r="F343" s="115"/>
      <c r="G343" s="115"/>
    </row>
    <row r="344" spans="1:7" s="6" customFormat="1" ht="180" customHeight="1">
      <c r="A344" s="4" t="s">
        <v>122</v>
      </c>
      <c r="B344" s="10" t="s">
        <v>817</v>
      </c>
      <c r="C344" s="5" t="s">
        <v>46</v>
      </c>
      <c r="D344" s="6">
        <v>5</v>
      </c>
      <c r="E344" s="7"/>
      <c r="F344" s="6">
        <f>D344*E344</f>
        <v>0</v>
      </c>
      <c r="G344" s="115"/>
    </row>
    <row r="345" spans="1:7" s="6" customFormat="1">
      <c r="A345" s="112"/>
      <c r="B345" s="113"/>
      <c r="C345" s="114"/>
      <c r="F345" s="115"/>
      <c r="G345" s="115"/>
    </row>
    <row r="346" spans="1:7" s="6" customFormat="1" ht="158.4">
      <c r="A346" s="4" t="s">
        <v>123</v>
      </c>
      <c r="B346" s="10" t="s">
        <v>818</v>
      </c>
      <c r="C346" s="5" t="s">
        <v>46</v>
      </c>
      <c r="D346" s="6">
        <v>1</v>
      </c>
      <c r="E346" s="7"/>
      <c r="F346" s="6">
        <f>D346*E346</f>
        <v>0</v>
      </c>
      <c r="G346" s="115"/>
    </row>
    <row r="347" spans="1:7" s="6" customFormat="1">
      <c r="A347" s="112"/>
      <c r="B347" s="113"/>
      <c r="C347" s="114"/>
      <c r="F347" s="115"/>
      <c r="G347" s="115"/>
    </row>
    <row r="348" spans="1:7" s="6" customFormat="1" ht="144">
      <c r="A348" s="4" t="s">
        <v>120</v>
      </c>
      <c r="B348" s="10" t="s">
        <v>819</v>
      </c>
      <c r="C348" s="5" t="s">
        <v>46</v>
      </c>
      <c r="D348" s="6">
        <v>1</v>
      </c>
      <c r="E348" s="7"/>
      <c r="F348" s="6">
        <f>D348*E348</f>
        <v>0</v>
      </c>
      <c r="G348" s="115"/>
    </row>
    <row r="349" spans="1:7" s="6" customFormat="1">
      <c r="A349" s="112"/>
      <c r="B349" s="113"/>
      <c r="C349" s="114"/>
      <c r="F349" s="115"/>
      <c r="G349" s="115"/>
    </row>
    <row r="350" spans="1:7" s="6" customFormat="1" ht="168" customHeight="1">
      <c r="A350" s="4" t="s">
        <v>121</v>
      </c>
      <c r="B350" s="10" t="s">
        <v>820</v>
      </c>
      <c r="C350" s="5" t="s">
        <v>46</v>
      </c>
      <c r="D350" s="6">
        <v>1</v>
      </c>
      <c r="E350" s="7"/>
      <c r="F350" s="6">
        <f>D350*E350</f>
        <v>0</v>
      </c>
    </row>
    <row r="351" spans="1:7" s="6" customFormat="1">
      <c r="A351" s="112"/>
      <c r="B351" s="113"/>
      <c r="C351" s="114"/>
      <c r="F351" s="115"/>
      <c r="G351" s="115"/>
    </row>
    <row r="352" spans="1:7" s="6" customFormat="1" ht="158.4">
      <c r="A352" s="4" t="s">
        <v>122</v>
      </c>
      <c r="B352" s="10" t="s">
        <v>821</v>
      </c>
      <c r="C352" s="5" t="s">
        <v>46</v>
      </c>
      <c r="D352" s="6">
        <v>1</v>
      </c>
      <c r="E352" s="7"/>
      <c r="F352" s="6">
        <f>D352*E352</f>
        <v>0</v>
      </c>
      <c r="G352" s="115"/>
    </row>
    <row r="353" spans="1:7" s="6" customFormat="1">
      <c r="A353" s="112"/>
      <c r="B353" s="113"/>
      <c r="C353" s="114"/>
      <c r="F353" s="115"/>
      <c r="G353" s="115"/>
    </row>
    <row r="354" spans="1:7" s="6" customFormat="1" ht="158.4">
      <c r="A354" s="4" t="s">
        <v>123</v>
      </c>
      <c r="B354" s="10" t="s">
        <v>822</v>
      </c>
      <c r="C354" s="5" t="s">
        <v>46</v>
      </c>
      <c r="D354" s="6">
        <v>1</v>
      </c>
      <c r="E354" s="7"/>
      <c r="F354" s="6">
        <f>D354*E354</f>
        <v>0</v>
      </c>
    </row>
    <row r="355" spans="1:7" s="6" customFormat="1">
      <c r="A355" s="112"/>
      <c r="B355" s="113"/>
      <c r="C355" s="114"/>
      <c r="F355" s="115"/>
      <c r="G355" s="115"/>
    </row>
    <row r="356" spans="1:7" s="6" customFormat="1" ht="158.4">
      <c r="A356" s="4" t="s">
        <v>124</v>
      </c>
      <c r="B356" s="10" t="s">
        <v>823</v>
      </c>
      <c r="C356" s="5" t="s">
        <v>46</v>
      </c>
      <c r="D356" s="6">
        <v>1</v>
      </c>
      <c r="E356" s="7"/>
      <c r="F356" s="6">
        <f>D356*E356</f>
        <v>0</v>
      </c>
    </row>
    <row r="357" spans="1:7" s="6" customFormat="1">
      <c r="A357" s="112"/>
      <c r="B357" s="113"/>
      <c r="C357" s="114"/>
      <c r="F357" s="115"/>
      <c r="G357" s="115"/>
    </row>
    <row r="358" spans="1:7" s="6" customFormat="1" ht="158.4">
      <c r="A358" s="4" t="s">
        <v>125</v>
      </c>
      <c r="B358" s="95" t="s">
        <v>824</v>
      </c>
      <c r="C358" s="5" t="s">
        <v>46</v>
      </c>
      <c r="D358" s="6">
        <v>1</v>
      </c>
      <c r="E358" s="7"/>
      <c r="F358" s="6">
        <f>D358*E358</f>
        <v>0</v>
      </c>
    </row>
    <row r="359" spans="1:7" s="6" customFormat="1">
      <c r="A359" s="112"/>
      <c r="B359" s="113"/>
      <c r="C359" s="114"/>
      <c r="F359" s="115"/>
      <c r="G359" s="115"/>
    </row>
    <row r="360" spans="1:7" s="6" customFormat="1" ht="158.4">
      <c r="A360" s="4" t="s">
        <v>126</v>
      </c>
      <c r="B360" s="10" t="s">
        <v>825</v>
      </c>
      <c r="C360" s="5" t="s">
        <v>46</v>
      </c>
      <c r="D360" s="6">
        <v>1</v>
      </c>
      <c r="E360" s="7"/>
      <c r="F360" s="6">
        <f>D360*E360</f>
        <v>0</v>
      </c>
      <c r="G360" s="115"/>
    </row>
    <row r="361" spans="1:7" s="6" customFormat="1">
      <c r="A361" s="112"/>
      <c r="B361" s="113"/>
      <c r="C361" s="114"/>
      <c r="F361" s="115"/>
      <c r="G361" s="115"/>
    </row>
    <row r="362" spans="1:7" s="6" customFormat="1" ht="158.4">
      <c r="A362" s="4" t="s">
        <v>127</v>
      </c>
      <c r="B362" s="10" t="s">
        <v>826</v>
      </c>
      <c r="C362" s="5" t="s">
        <v>46</v>
      </c>
      <c r="D362" s="6">
        <v>2</v>
      </c>
      <c r="E362" s="7"/>
      <c r="F362" s="6">
        <f>D362*E362</f>
        <v>0</v>
      </c>
      <c r="G362" s="115"/>
    </row>
    <row r="363" spans="1:7" s="6" customFormat="1">
      <c r="A363" s="112"/>
      <c r="B363" s="113"/>
      <c r="C363" s="114"/>
      <c r="F363" s="115"/>
      <c r="G363" s="115"/>
    </row>
    <row r="364" spans="1:7" s="6" customFormat="1" ht="199.5" customHeight="1">
      <c r="A364" s="4" t="s">
        <v>128</v>
      </c>
      <c r="B364" s="10" t="s">
        <v>827</v>
      </c>
      <c r="C364" s="5" t="s">
        <v>46</v>
      </c>
      <c r="D364" s="6">
        <v>1</v>
      </c>
      <c r="E364" s="7"/>
      <c r="F364" s="6">
        <f>D364*E364</f>
        <v>0</v>
      </c>
      <c r="G364" s="115"/>
    </row>
    <row r="365" spans="1:7" s="6" customFormat="1">
      <c r="A365" s="112"/>
      <c r="B365" s="113"/>
      <c r="C365" s="114"/>
      <c r="F365" s="115"/>
      <c r="G365" s="115"/>
    </row>
    <row r="366" spans="1:7" s="6" customFormat="1" ht="197.25" customHeight="1">
      <c r="A366" s="4" t="s">
        <v>129</v>
      </c>
      <c r="B366" s="10" t="s">
        <v>828</v>
      </c>
      <c r="C366" s="5" t="s">
        <v>46</v>
      </c>
      <c r="D366" s="6">
        <v>1</v>
      </c>
      <c r="E366" s="7"/>
      <c r="F366" s="6">
        <f>D366*E366</f>
        <v>0</v>
      </c>
    </row>
    <row r="367" spans="1:7" s="6" customFormat="1">
      <c r="A367" s="112"/>
      <c r="B367" s="113"/>
      <c r="C367" s="114"/>
      <c r="F367" s="115"/>
      <c r="G367" s="115"/>
    </row>
    <row r="368" spans="1:7" s="6" customFormat="1" ht="180.75" customHeight="1">
      <c r="A368" s="4" t="s">
        <v>204</v>
      </c>
      <c r="B368" s="10" t="s">
        <v>829</v>
      </c>
      <c r="C368" s="5" t="s">
        <v>46</v>
      </c>
      <c r="D368" s="6">
        <v>1</v>
      </c>
      <c r="E368" s="7"/>
      <c r="F368" s="6">
        <f>D368*E368</f>
        <v>0</v>
      </c>
      <c r="G368" s="115"/>
    </row>
    <row r="369" spans="1:7" s="6" customFormat="1">
      <c r="A369" s="112"/>
      <c r="B369" s="113"/>
      <c r="C369" s="114"/>
      <c r="F369" s="115"/>
      <c r="G369" s="115"/>
    </row>
    <row r="370" spans="1:7" s="6" customFormat="1" ht="198.75" customHeight="1">
      <c r="A370" s="4" t="s">
        <v>205</v>
      </c>
      <c r="B370" s="10" t="s">
        <v>830</v>
      </c>
      <c r="C370" s="5" t="s">
        <v>46</v>
      </c>
      <c r="D370" s="6">
        <v>1</v>
      </c>
      <c r="E370" s="7"/>
      <c r="F370" s="6">
        <f>D370*E370</f>
        <v>0</v>
      </c>
      <c r="G370" s="116"/>
    </row>
    <row r="371" spans="1:7" s="6" customFormat="1">
      <c r="A371" s="4"/>
      <c r="B371" s="10"/>
      <c r="C371" s="5"/>
      <c r="G371" s="116"/>
    </row>
    <row r="372" spans="1:7" s="6" customFormat="1" ht="172.8">
      <c r="A372" s="4" t="s">
        <v>206</v>
      </c>
      <c r="B372" s="10" t="s">
        <v>831</v>
      </c>
      <c r="C372" s="5" t="s">
        <v>46</v>
      </c>
      <c r="D372" s="6">
        <v>1</v>
      </c>
      <c r="E372" s="7"/>
      <c r="F372" s="6">
        <f>D372*E372</f>
        <v>0</v>
      </c>
      <c r="G372" s="116"/>
    </row>
    <row r="373" spans="1:7" s="6" customFormat="1">
      <c r="A373" s="4"/>
      <c r="B373" s="10"/>
      <c r="C373" s="5"/>
      <c r="G373" s="116"/>
    </row>
    <row r="374" spans="1:7" s="6" customFormat="1" ht="182.2" customHeight="1">
      <c r="A374" s="4" t="s">
        <v>207</v>
      </c>
      <c r="B374" s="10" t="s">
        <v>832</v>
      </c>
      <c r="C374" s="5" t="s">
        <v>46</v>
      </c>
      <c r="D374" s="6">
        <v>1</v>
      </c>
      <c r="E374" s="7"/>
      <c r="F374" s="6">
        <f>D374*E374</f>
        <v>0</v>
      </c>
      <c r="G374" s="116"/>
    </row>
    <row r="375" spans="1:7" s="6" customFormat="1">
      <c r="A375" s="4"/>
      <c r="B375" s="10"/>
      <c r="C375" s="5"/>
      <c r="G375" s="116"/>
    </row>
    <row r="376" spans="1:7" s="6" customFormat="1" ht="154.5" customHeight="1">
      <c r="A376" s="4" t="s">
        <v>208</v>
      </c>
      <c r="B376" s="10" t="s">
        <v>833</v>
      </c>
      <c r="C376" s="5" t="s">
        <v>46</v>
      </c>
      <c r="D376" s="6">
        <v>1</v>
      </c>
      <c r="E376" s="7"/>
      <c r="F376" s="6">
        <f>D376*E376</f>
        <v>0</v>
      </c>
      <c r="G376" s="116"/>
    </row>
    <row r="377" spans="1:7" s="6" customFormat="1">
      <c r="A377" s="4"/>
      <c r="B377" s="10"/>
      <c r="C377" s="5"/>
      <c r="G377" s="116"/>
    </row>
    <row r="378" spans="1:7" s="6" customFormat="1" ht="200.25" customHeight="1">
      <c r="A378" s="4" t="s">
        <v>210</v>
      </c>
      <c r="B378" s="10" t="s">
        <v>834</v>
      </c>
      <c r="C378" s="5" t="s">
        <v>46</v>
      </c>
      <c r="D378" s="6">
        <v>1</v>
      </c>
      <c r="E378" s="7"/>
      <c r="F378" s="6">
        <f>D378*E378</f>
        <v>0</v>
      </c>
      <c r="G378" s="116"/>
    </row>
    <row r="379" spans="1:7" s="6" customFormat="1">
      <c r="A379" s="4"/>
      <c r="B379" s="10"/>
      <c r="C379" s="5"/>
      <c r="G379" s="116"/>
    </row>
    <row r="380" spans="1:7" s="6" customFormat="1" ht="153.75" customHeight="1">
      <c r="A380" s="4" t="s">
        <v>212</v>
      </c>
      <c r="B380" s="10" t="s">
        <v>835</v>
      </c>
      <c r="C380" s="5" t="s">
        <v>46</v>
      </c>
      <c r="D380" s="6">
        <v>1</v>
      </c>
      <c r="E380" s="7"/>
      <c r="F380" s="6">
        <f>D380*E380</f>
        <v>0</v>
      </c>
      <c r="G380" s="115"/>
    </row>
    <row r="381" spans="1:7" s="6" customFormat="1">
      <c r="A381" s="4"/>
      <c r="B381" s="10"/>
      <c r="C381" s="5"/>
      <c r="G381" s="116"/>
    </row>
    <row r="382" spans="1:7" s="6" customFormat="1" ht="129.6">
      <c r="A382" s="4" t="s">
        <v>213</v>
      </c>
      <c r="B382" s="10" t="s">
        <v>836</v>
      </c>
      <c r="C382" s="5" t="s">
        <v>46</v>
      </c>
      <c r="D382" s="6">
        <v>1</v>
      </c>
      <c r="E382" s="7"/>
      <c r="F382" s="6">
        <f>D382*E382</f>
        <v>0</v>
      </c>
      <c r="G382" s="115"/>
    </row>
    <row r="383" spans="1:7" s="6" customFormat="1" ht="37.200000000000003" customHeight="1">
      <c r="A383" s="4"/>
      <c r="B383" s="10"/>
      <c r="C383" s="5"/>
      <c r="G383" s="116"/>
    </row>
    <row r="384" spans="1:7" s="6" customFormat="1">
      <c r="A384" s="4"/>
      <c r="B384" s="10" t="s">
        <v>837</v>
      </c>
      <c r="C384" s="5"/>
      <c r="G384" s="116"/>
    </row>
    <row r="385" spans="1:7" s="6" customFormat="1">
      <c r="A385" s="4"/>
      <c r="B385" s="10"/>
      <c r="C385" s="5"/>
      <c r="G385" s="115"/>
    </row>
    <row r="386" spans="1:7" s="6" customFormat="1" ht="129.6">
      <c r="A386" s="4" t="s">
        <v>214</v>
      </c>
      <c r="B386" s="10" t="s">
        <v>838</v>
      </c>
      <c r="C386" s="5" t="s">
        <v>46</v>
      </c>
      <c r="D386" s="6">
        <v>2</v>
      </c>
      <c r="E386" s="7"/>
      <c r="F386" s="6">
        <f>D386*E386</f>
        <v>0</v>
      </c>
      <c r="G386" s="115"/>
    </row>
    <row r="387" spans="1:7" s="6" customFormat="1">
      <c r="A387" s="4"/>
      <c r="B387" s="10"/>
      <c r="C387" s="5"/>
      <c r="G387" s="115"/>
    </row>
    <row r="388" spans="1:7" s="6" customFormat="1" ht="153" customHeight="1">
      <c r="A388" s="4" t="s">
        <v>215</v>
      </c>
      <c r="B388" s="10" t="s">
        <v>839</v>
      </c>
      <c r="C388" s="5" t="s">
        <v>46</v>
      </c>
      <c r="D388" s="6">
        <v>1</v>
      </c>
      <c r="E388" s="7"/>
      <c r="F388" s="6">
        <f>D388*E388</f>
        <v>0</v>
      </c>
      <c r="G388" s="115"/>
    </row>
    <row r="389" spans="1:7" s="6" customFormat="1">
      <c r="A389" s="4"/>
      <c r="B389" s="10"/>
      <c r="C389" s="5"/>
      <c r="G389" s="115"/>
    </row>
    <row r="390" spans="1:7" s="6" customFormat="1" ht="153" customHeight="1">
      <c r="A390" s="4" t="s">
        <v>218</v>
      </c>
      <c r="B390" s="10" t="s">
        <v>840</v>
      </c>
      <c r="C390" s="5" t="s">
        <v>46</v>
      </c>
      <c r="D390" s="6">
        <v>2</v>
      </c>
      <c r="E390" s="7"/>
      <c r="F390" s="6">
        <f>D390*E390</f>
        <v>0</v>
      </c>
      <c r="G390" s="115"/>
    </row>
    <row r="391" spans="1:7" s="6" customFormat="1">
      <c r="A391" s="4"/>
      <c r="B391" s="10"/>
      <c r="C391" s="5"/>
      <c r="G391" s="115"/>
    </row>
    <row r="392" spans="1:7" s="6" customFormat="1" ht="129.6">
      <c r="A392" s="4" t="s">
        <v>219</v>
      </c>
      <c r="B392" s="10" t="s">
        <v>841</v>
      </c>
      <c r="C392" s="5" t="s">
        <v>46</v>
      </c>
      <c r="D392" s="6">
        <v>1</v>
      </c>
      <c r="E392" s="7"/>
      <c r="F392" s="6">
        <f>D392*E392</f>
        <v>0</v>
      </c>
      <c r="G392" s="115"/>
    </row>
    <row r="393" spans="1:7" s="6" customFormat="1">
      <c r="A393" s="4"/>
      <c r="B393" s="10"/>
      <c r="C393" s="5"/>
      <c r="G393" s="115"/>
    </row>
    <row r="394" spans="1:7" s="6" customFormat="1" ht="207" customHeight="1">
      <c r="A394" s="4" t="s">
        <v>219</v>
      </c>
      <c r="B394" s="10" t="s">
        <v>842</v>
      </c>
      <c r="C394" s="5" t="s">
        <v>46</v>
      </c>
      <c r="D394" s="6">
        <v>1</v>
      </c>
      <c r="E394" s="7"/>
      <c r="F394" s="6">
        <f>D394*E394</f>
        <v>0</v>
      </c>
      <c r="G394" s="115"/>
    </row>
    <row r="395" spans="1:7" ht="54" customHeight="1">
      <c r="A395" s="4"/>
      <c r="B395" s="61"/>
      <c r="C395" s="5"/>
      <c r="D395" s="6"/>
      <c r="E395" s="7"/>
      <c r="F395" s="6"/>
    </row>
    <row r="396" spans="1:7">
      <c r="A396" s="4"/>
      <c r="B396" s="101" t="s">
        <v>392</v>
      </c>
      <c r="C396" s="5"/>
      <c r="D396" s="6"/>
      <c r="E396" s="7"/>
      <c r="F396" s="6"/>
    </row>
    <row r="397" spans="1:7">
      <c r="A397" s="4"/>
      <c r="B397" s="101"/>
      <c r="C397" s="5"/>
      <c r="D397" s="6"/>
      <c r="E397" s="7"/>
      <c r="F397" s="6"/>
    </row>
    <row r="398" spans="1:7" ht="15" customHeight="1">
      <c r="A398" s="4"/>
      <c r="B398" s="303" t="s">
        <v>393</v>
      </c>
      <c r="C398" s="303"/>
      <c r="D398" s="303"/>
      <c r="E398" s="303"/>
      <c r="F398" s="303"/>
    </row>
    <row r="399" spans="1:7" ht="15" customHeight="1">
      <c r="A399" s="4"/>
      <c r="B399" s="61"/>
      <c r="C399" s="61"/>
      <c r="D399" s="61"/>
      <c r="E399" s="61"/>
      <c r="F399" s="61"/>
    </row>
    <row r="400" spans="1:7" ht="137.5" customHeight="1">
      <c r="A400" s="4"/>
      <c r="B400" s="303" t="s">
        <v>1181</v>
      </c>
      <c r="C400" s="392"/>
      <c r="D400" s="392"/>
      <c r="E400" s="392"/>
      <c r="F400" s="392"/>
    </row>
    <row r="401" spans="1:7" ht="19.5" customHeight="1">
      <c r="A401" s="4"/>
      <c r="B401" s="386"/>
      <c r="C401" s="386"/>
      <c r="D401" s="386"/>
      <c r="E401" s="386"/>
      <c r="F401" s="386"/>
    </row>
    <row r="402" spans="1:7" ht="93.7" customHeight="1">
      <c r="A402" s="4"/>
      <c r="B402" s="303" t="s">
        <v>482</v>
      </c>
      <c r="C402" s="303"/>
      <c r="D402" s="303"/>
      <c r="E402" s="303"/>
      <c r="F402" s="303"/>
      <c r="G402" s="154"/>
    </row>
    <row r="403" spans="1:7" ht="20.25" customHeight="1">
      <c r="A403" s="4"/>
      <c r="B403" s="303"/>
      <c r="C403" s="303"/>
      <c r="D403" s="303"/>
      <c r="E403" s="303"/>
      <c r="F403" s="303"/>
    </row>
    <row r="404" spans="1:7" ht="21.75" customHeight="1">
      <c r="A404" s="4"/>
      <c r="B404" s="376" t="s">
        <v>409</v>
      </c>
      <c r="C404" s="376"/>
      <c r="D404" s="376"/>
      <c r="E404" s="376"/>
      <c r="F404" s="376"/>
    </row>
    <row r="405" spans="1:7" ht="13.5" customHeight="1">
      <c r="A405" s="4"/>
      <c r="B405" s="303"/>
      <c r="C405" s="303"/>
      <c r="D405" s="303"/>
      <c r="E405" s="303"/>
      <c r="F405" s="303"/>
    </row>
    <row r="406" spans="1:7" ht="369" customHeight="1">
      <c r="A406" s="4"/>
      <c r="B406" s="303" t="s">
        <v>1170</v>
      </c>
      <c r="C406" s="303"/>
      <c r="D406" s="303"/>
      <c r="E406" s="303"/>
      <c r="F406" s="303"/>
    </row>
    <row r="407" spans="1:7" ht="291.7" customHeight="1">
      <c r="A407" s="4"/>
      <c r="B407" s="303" t="s">
        <v>1172</v>
      </c>
      <c r="C407" s="303"/>
      <c r="D407" s="303"/>
      <c r="E407" s="303"/>
      <c r="F407" s="303"/>
    </row>
    <row r="408" spans="1:7" ht="181.2" customHeight="1">
      <c r="A408" s="4"/>
      <c r="B408" s="303" t="s">
        <v>1171</v>
      </c>
      <c r="C408" s="303"/>
      <c r="D408" s="303"/>
      <c r="E408" s="303"/>
      <c r="F408" s="303"/>
    </row>
    <row r="409" spans="1:7" ht="15" customHeight="1">
      <c r="A409" s="4"/>
      <c r="B409" s="303"/>
      <c r="C409" s="303"/>
      <c r="D409" s="303"/>
      <c r="E409" s="303"/>
      <c r="F409" s="303"/>
    </row>
    <row r="410" spans="1:7">
      <c r="A410" s="4"/>
      <c r="B410" s="385"/>
      <c r="C410" s="385"/>
      <c r="D410" s="385"/>
      <c r="E410" s="385"/>
      <c r="F410" s="385"/>
      <c r="G410" s="69"/>
    </row>
    <row r="411" spans="1:7" ht="137.25" customHeight="1">
      <c r="A411" s="4" t="s">
        <v>223</v>
      </c>
      <c r="B411" s="61" t="s">
        <v>843</v>
      </c>
      <c r="C411" s="5" t="s">
        <v>13</v>
      </c>
      <c r="D411" s="6">
        <v>1</v>
      </c>
      <c r="E411" s="7"/>
      <c r="F411" s="6">
        <f>D411*E411</f>
        <v>0</v>
      </c>
      <c r="G411" s="203"/>
    </row>
    <row r="412" spans="1:7">
      <c r="A412" s="4"/>
      <c r="B412" s="65"/>
      <c r="C412" s="67"/>
      <c r="D412" s="6"/>
      <c r="E412" s="7"/>
      <c r="F412" s="68"/>
      <c r="G412" s="69"/>
    </row>
    <row r="413" spans="1:7" ht="172.8">
      <c r="A413" s="4" t="s">
        <v>224</v>
      </c>
      <c r="B413" s="61" t="s">
        <v>844</v>
      </c>
      <c r="C413" s="5" t="s">
        <v>13</v>
      </c>
      <c r="D413" s="6">
        <v>1</v>
      </c>
      <c r="E413" s="7"/>
      <c r="F413" s="6">
        <f>D413*E413</f>
        <v>0</v>
      </c>
      <c r="G413" s="7"/>
    </row>
    <row r="414" spans="1:7">
      <c r="A414" s="4"/>
      <c r="B414" s="65"/>
      <c r="C414" s="67"/>
      <c r="D414" s="6"/>
      <c r="E414" s="7"/>
      <c r="F414" s="68"/>
      <c r="G414" s="69"/>
    </row>
    <row r="415" spans="1:7" ht="178" customHeight="1">
      <c r="A415" s="4" t="s">
        <v>225</v>
      </c>
      <c r="B415" s="61" t="s">
        <v>845</v>
      </c>
      <c r="C415" s="5" t="s">
        <v>13</v>
      </c>
      <c r="D415" s="6">
        <v>1</v>
      </c>
      <c r="E415" s="7"/>
      <c r="F415" s="6">
        <f>D415*E415</f>
        <v>0</v>
      </c>
      <c r="G415" s="7"/>
    </row>
    <row r="416" spans="1:7">
      <c r="A416" s="4"/>
      <c r="B416" s="65"/>
      <c r="C416" s="67"/>
      <c r="D416" s="6"/>
      <c r="E416" s="7"/>
      <c r="F416" s="68"/>
      <c r="G416" s="69"/>
    </row>
    <row r="417" spans="1:7" ht="108.75" customHeight="1">
      <c r="A417" s="4" t="s">
        <v>226</v>
      </c>
      <c r="B417" s="61" t="s">
        <v>846</v>
      </c>
      <c r="C417" s="5" t="s">
        <v>13</v>
      </c>
      <c r="D417" s="6">
        <v>1</v>
      </c>
      <c r="E417" s="7"/>
      <c r="F417" s="6">
        <f>D417*E417</f>
        <v>0</v>
      </c>
      <c r="G417" s="7"/>
    </row>
    <row r="418" spans="1:7">
      <c r="A418" s="4"/>
      <c r="B418" s="65"/>
      <c r="C418" s="67"/>
      <c r="D418" s="6"/>
      <c r="E418" s="7"/>
      <c r="F418" s="68"/>
      <c r="G418" s="69"/>
    </row>
    <row r="419" spans="1:7" ht="158.4">
      <c r="A419" s="4" t="s">
        <v>227</v>
      </c>
      <c r="B419" s="61" t="s">
        <v>847</v>
      </c>
      <c r="C419" s="5" t="s">
        <v>13</v>
      </c>
      <c r="D419" s="6">
        <v>1</v>
      </c>
      <c r="E419" s="7"/>
      <c r="F419" s="6">
        <f>D419*E419</f>
        <v>0</v>
      </c>
      <c r="G419" s="7"/>
    </row>
    <row r="420" spans="1:7">
      <c r="A420" s="4"/>
      <c r="B420" s="61"/>
      <c r="C420" s="5"/>
      <c r="D420" s="6"/>
      <c r="E420" s="7"/>
      <c r="F420" s="6"/>
      <c r="G420" s="117"/>
    </row>
    <row r="421" spans="1:7" ht="187.2">
      <c r="A421" s="4" t="s">
        <v>274</v>
      </c>
      <c r="B421" s="61" t="s">
        <v>1173</v>
      </c>
      <c r="C421" s="5" t="s">
        <v>13</v>
      </c>
      <c r="D421" s="6">
        <v>1</v>
      </c>
      <c r="E421" s="7"/>
      <c r="F421" s="6">
        <f>D421*E421</f>
        <v>0</v>
      </c>
      <c r="G421" s="118"/>
    </row>
    <row r="422" spans="1:7">
      <c r="A422" s="4"/>
      <c r="B422" s="61"/>
      <c r="C422" s="5"/>
      <c r="D422" s="6"/>
      <c r="E422" s="7"/>
      <c r="F422" s="6"/>
      <c r="G422" s="118"/>
    </row>
    <row r="423" spans="1:7" ht="182.25" customHeight="1">
      <c r="A423" s="4" t="s">
        <v>275</v>
      </c>
      <c r="B423" s="61" t="s">
        <v>848</v>
      </c>
      <c r="C423" s="5" t="s">
        <v>13</v>
      </c>
      <c r="D423" s="6">
        <v>1</v>
      </c>
      <c r="E423" s="7"/>
      <c r="F423" s="6">
        <f>D423*E423</f>
        <v>0</v>
      </c>
      <c r="G423" s="118"/>
    </row>
    <row r="424" spans="1:7" ht="19.5" customHeight="1">
      <c r="A424" s="4"/>
      <c r="B424" s="61"/>
      <c r="C424" s="5"/>
      <c r="D424" s="6"/>
      <c r="E424" s="7"/>
      <c r="F424" s="6"/>
      <c r="G424" s="118"/>
    </row>
    <row r="425" spans="1:7" ht="95.25" customHeight="1">
      <c r="A425" s="4" t="s">
        <v>276</v>
      </c>
      <c r="B425" s="61" t="s">
        <v>859</v>
      </c>
      <c r="C425" s="5" t="s">
        <v>46</v>
      </c>
      <c r="D425" s="6">
        <v>1</v>
      </c>
      <c r="E425" s="297"/>
      <c r="F425" s="6">
        <f>D425*E425</f>
        <v>0</v>
      </c>
      <c r="G425" s="118"/>
    </row>
    <row r="426" spans="1:7">
      <c r="A426" s="4"/>
      <c r="B426" s="61"/>
      <c r="C426" s="5"/>
      <c r="D426" s="6"/>
      <c r="E426" s="7"/>
      <c r="F426" s="6"/>
      <c r="G426" s="118"/>
    </row>
    <row r="427" spans="1:7">
      <c r="A427" s="4"/>
      <c r="B427" s="101" t="s">
        <v>271</v>
      </c>
      <c r="C427" s="5"/>
      <c r="D427" s="6"/>
      <c r="E427" s="7"/>
      <c r="F427" s="6"/>
    </row>
    <row r="428" spans="1:7">
      <c r="A428" s="4"/>
      <c r="B428" s="61"/>
      <c r="C428" s="5"/>
      <c r="D428" s="6"/>
      <c r="E428" s="7"/>
      <c r="F428" s="6"/>
    </row>
    <row r="429" spans="1:7" s="92" customFormat="1" ht="15" customHeight="1">
      <c r="A429" s="4"/>
      <c r="B429" s="391" t="s">
        <v>270</v>
      </c>
      <c r="C429" s="391"/>
      <c r="D429" s="391"/>
      <c r="E429" s="391"/>
      <c r="F429" s="6"/>
    </row>
    <row r="430" spans="1:7" s="92" customFormat="1">
      <c r="A430" s="4"/>
      <c r="B430" s="100"/>
      <c r="C430" s="5"/>
      <c r="D430" s="6"/>
      <c r="E430" s="6"/>
      <c r="F430" s="6"/>
    </row>
    <row r="431" spans="1:7" s="6" customFormat="1" ht="63" customHeight="1">
      <c r="A431" s="4"/>
      <c r="B431" s="389" t="s">
        <v>849</v>
      </c>
      <c r="C431" s="389"/>
      <c r="D431" s="389"/>
      <c r="E431" s="389"/>
      <c r="F431" s="389"/>
    </row>
    <row r="432" spans="1:7" s="6" customFormat="1" ht="97.5" customHeight="1">
      <c r="A432" s="4"/>
      <c r="B432" s="303" t="s">
        <v>995</v>
      </c>
      <c r="C432" s="303"/>
      <c r="D432" s="303"/>
      <c r="E432" s="303"/>
      <c r="F432" s="303"/>
    </row>
    <row r="433" spans="1:8" s="6" customFormat="1" ht="65.25" customHeight="1">
      <c r="A433" s="4"/>
      <c r="B433" s="303" t="s">
        <v>997</v>
      </c>
      <c r="C433" s="303"/>
      <c r="D433" s="303"/>
      <c r="E433" s="303"/>
      <c r="F433" s="303"/>
    </row>
    <row r="434" spans="1:8" s="6" customFormat="1" ht="111.75" customHeight="1">
      <c r="A434" s="4"/>
      <c r="B434" s="303" t="s">
        <v>851</v>
      </c>
      <c r="C434" s="303"/>
      <c r="D434" s="303"/>
      <c r="E434" s="303"/>
      <c r="F434" s="303"/>
    </row>
    <row r="435" spans="1:8" s="6" customFormat="1" ht="122.25" customHeight="1">
      <c r="A435" s="4"/>
      <c r="B435" s="303" t="s">
        <v>864</v>
      </c>
      <c r="C435" s="303"/>
      <c r="D435" s="303"/>
      <c r="E435" s="303"/>
      <c r="F435" s="303"/>
    </row>
    <row r="436" spans="1:8" s="6" customFormat="1" ht="64.5" customHeight="1">
      <c r="A436" s="4"/>
      <c r="B436" s="303" t="s">
        <v>273</v>
      </c>
      <c r="C436" s="303"/>
      <c r="D436" s="303"/>
      <c r="E436" s="303"/>
      <c r="F436" s="303"/>
    </row>
    <row r="437" spans="1:8" s="6" customFormat="1" ht="173.25" customHeight="1">
      <c r="A437" s="4"/>
      <c r="B437" s="303" t="s">
        <v>1117</v>
      </c>
      <c r="C437" s="303"/>
      <c r="D437" s="303"/>
      <c r="E437" s="303"/>
      <c r="F437" s="303"/>
    </row>
    <row r="438" spans="1:8">
      <c r="A438" s="4"/>
      <c r="B438" s="61"/>
      <c r="C438" s="5"/>
      <c r="D438" s="6"/>
      <c r="E438" s="7"/>
      <c r="F438" s="6"/>
    </row>
    <row r="439" spans="1:8" s="92" customFormat="1">
      <c r="A439" s="4"/>
      <c r="B439" s="100" t="s">
        <v>272</v>
      </c>
      <c r="C439" s="5"/>
      <c r="D439" s="6"/>
      <c r="E439" s="6"/>
      <c r="F439" s="6"/>
    </row>
    <row r="440" spans="1:8" s="92" customFormat="1">
      <c r="A440" s="4"/>
      <c r="B440" s="100"/>
      <c r="C440" s="5"/>
      <c r="D440" s="6"/>
      <c r="E440" s="6"/>
      <c r="F440" s="6"/>
    </row>
    <row r="441" spans="1:8" s="6" customFormat="1" ht="96.75" customHeight="1">
      <c r="A441" s="4"/>
      <c r="B441" s="389" t="s">
        <v>998</v>
      </c>
      <c r="C441" s="389"/>
      <c r="D441" s="389"/>
      <c r="E441" s="389"/>
      <c r="F441" s="389"/>
      <c r="H441" s="212"/>
    </row>
    <row r="442" spans="1:8" s="6" customFormat="1" ht="69.75" customHeight="1">
      <c r="A442" s="4"/>
      <c r="B442" s="303" t="s">
        <v>273</v>
      </c>
      <c r="C442" s="303"/>
      <c r="D442" s="303"/>
      <c r="E442" s="303"/>
      <c r="F442" s="303"/>
    </row>
    <row r="443" spans="1:8" s="6" customFormat="1" ht="81" customHeight="1">
      <c r="A443" s="4"/>
      <c r="B443" s="303" t="s">
        <v>863</v>
      </c>
      <c r="C443" s="303"/>
      <c r="D443" s="303"/>
      <c r="E443" s="303"/>
      <c r="F443" s="303"/>
    </row>
    <row r="444" spans="1:8" s="92" customFormat="1" ht="30" customHeight="1">
      <c r="A444" s="91"/>
      <c r="B444" s="303" t="s">
        <v>425</v>
      </c>
      <c r="C444" s="303"/>
      <c r="D444" s="303"/>
      <c r="E444" s="303"/>
      <c r="F444" s="303"/>
    </row>
    <row r="445" spans="1:8" s="92" customFormat="1">
      <c r="A445" s="91"/>
      <c r="B445" s="393"/>
      <c r="C445" s="393"/>
      <c r="D445" s="393"/>
      <c r="E445" s="393"/>
      <c r="F445" s="393"/>
      <c r="G445" s="119"/>
    </row>
    <row r="446" spans="1:8" s="6" customFormat="1" ht="72">
      <c r="A446" s="4" t="s">
        <v>276</v>
      </c>
      <c r="B446" s="61" t="s">
        <v>850</v>
      </c>
      <c r="C446" s="5" t="s">
        <v>46</v>
      </c>
      <c r="D446" s="6">
        <v>6</v>
      </c>
      <c r="E446" s="297"/>
      <c r="F446" s="6">
        <f>D446*E446</f>
        <v>0</v>
      </c>
      <c r="G446" s="205"/>
    </row>
    <row r="447" spans="1:8">
      <c r="A447" s="4"/>
      <c r="B447" s="61"/>
      <c r="C447" s="5"/>
      <c r="D447" s="6"/>
      <c r="E447" s="204"/>
      <c r="F447" s="6"/>
    </row>
    <row r="448" spans="1:8" ht="72">
      <c r="A448" s="4" t="s">
        <v>277</v>
      </c>
      <c r="B448" s="61" t="s">
        <v>852</v>
      </c>
      <c r="C448" s="5" t="s">
        <v>46</v>
      </c>
      <c r="D448" s="6">
        <v>35</v>
      </c>
      <c r="E448" s="297"/>
      <c r="F448" s="6">
        <f>D448*E448</f>
        <v>0</v>
      </c>
      <c r="G448" s="131"/>
    </row>
    <row r="449" spans="1:8">
      <c r="A449" s="4"/>
      <c r="B449" s="61"/>
      <c r="C449" s="5"/>
      <c r="D449" s="6"/>
      <c r="E449" s="204"/>
      <c r="F449" s="6"/>
      <c r="H449" s="130"/>
    </row>
    <row r="450" spans="1:8" ht="86.4">
      <c r="A450" s="4" t="s">
        <v>278</v>
      </c>
      <c r="B450" s="61" t="s">
        <v>853</v>
      </c>
      <c r="C450" s="5" t="s">
        <v>46</v>
      </c>
      <c r="D450" s="6">
        <v>2</v>
      </c>
      <c r="E450" s="297"/>
      <c r="F450" s="6">
        <f>D450*E450</f>
        <v>0</v>
      </c>
      <c r="G450" s="131"/>
      <c r="H450" s="6"/>
    </row>
    <row r="451" spans="1:8">
      <c r="A451" s="4"/>
      <c r="B451" s="61"/>
      <c r="C451" s="5"/>
      <c r="D451" s="6"/>
      <c r="E451" s="204"/>
      <c r="F451" s="6"/>
      <c r="H451" s="130"/>
    </row>
    <row r="452" spans="1:8" ht="152.19999999999999" customHeight="1">
      <c r="A452" s="4" t="s">
        <v>279</v>
      </c>
      <c r="B452" s="201" t="s">
        <v>1091</v>
      </c>
      <c r="C452" s="5" t="s">
        <v>46</v>
      </c>
      <c r="D452" s="6">
        <v>1</v>
      </c>
      <c r="E452" s="297"/>
      <c r="F452" s="6">
        <f>D452*E452</f>
        <v>0</v>
      </c>
      <c r="H452" s="68"/>
    </row>
    <row r="453" spans="1:8">
      <c r="A453" s="4"/>
      <c r="B453" s="61"/>
      <c r="C453" s="5"/>
      <c r="D453" s="6"/>
      <c r="E453" s="204"/>
      <c r="F453" s="6"/>
      <c r="H453" s="130"/>
    </row>
    <row r="454" spans="1:8" ht="144">
      <c r="A454" s="4" t="s">
        <v>280</v>
      </c>
      <c r="B454" s="61" t="s">
        <v>1092</v>
      </c>
      <c r="C454" s="5" t="s">
        <v>46</v>
      </c>
      <c r="D454" s="6">
        <v>1</v>
      </c>
      <c r="E454" s="297"/>
      <c r="F454" s="6">
        <f>D454*E454</f>
        <v>0</v>
      </c>
      <c r="H454" s="68"/>
    </row>
    <row r="455" spans="1:8">
      <c r="A455" s="4"/>
      <c r="B455" s="61"/>
      <c r="C455" s="5"/>
      <c r="D455" s="6"/>
      <c r="E455" s="204"/>
      <c r="F455" s="6"/>
      <c r="H455" s="130"/>
    </row>
    <row r="456" spans="1:8" ht="86.4">
      <c r="A456" s="4" t="s">
        <v>668</v>
      </c>
      <c r="B456" s="61" t="s">
        <v>854</v>
      </c>
      <c r="C456" s="5" t="s">
        <v>46</v>
      </c>
      <c r="D456" s="6">
        <v>1</v>
      </c>
      <c r="E456" s="297"/>
      <c r="F456" s="6">
        <f>D456*E456</f>
        <v>0</v>
      </c>
      <c r="H456" s="6"/>
    </row>
    <row r="457" spans="1:8">
      <c r="A457" s="4"/>
      <c r="B457" s="61"/>
      <c r="C457" s="5"/>
      <c r="D457" s="6"/>
      <c r="E457" s="204"/>
      <c r="F457" s="6"/>
      <c r="H457" s="130"/>
    </row>
    <row r="458" spans="1:8" ht="72">
      <c r="A458" s="4" t="s">
        <v>281</v>
      </c>
      <c r="B458" s="61" t="s">
        <v>855</v>
      </c>
      <c r="C458" s="5" t="s">
        <v>46</v>
      </c>
      <c r="D458" s="6">
        <v>7</v>
      </c>
      <c r="E458" s="297"/>
      <c r="F458" s="6">
        <f>D458*E458</f>
        <v>0</v>
      </c>
      <c r="G458" s="131"/>
      <c r="H458" s="130"/>
    </row>
    <row r="459" spans="1:8">
      <c r="A459" s="4"/>
      <c r="B459" s="61"/>
      <c r="C459" s="5"/>
      <c r="D459" s="6"/>
      <c r="E459" s="204"/>
      <c r="F459" s="6"/>
      <c r="G459" s="131"/>
      <c r="H459" s="130"/>
    </row>
    <row r="460" spans="1:8" ht="66" customHeight="1">
      <c r="A460" s="4" t="s">
        <v>282</v>
      </c>
      <c r="B460" s="61" t="s">
        <v>856</v>
      </c>
      <c r="C460" s="5" t="s">
        <v>46</v>
      </c>
      <c r="D460" s="6">
        <v>2</v>
      </c>
      <c r="E460" s="297"/>
      <c r="F460" s="6">
        <f>D460*E460</f>
        <v>0</v>
      </c>
      <c r="H460" s="6"/>
    </row>
    <row r="461" spans="1:8">
      <c r="A461" s="4"/>
      <c r="B461" s="61"/>
      <c r="C461" s="5"/>
      <c r="D461" s="6"/>
      <c r="E461" s="204"/>
      <c r="F461" s="6"/>
      <c r="H461" s="130"/>
    </row>
    <row r="462" spans="1:8" ht="158.69999999999999" customHeight="1">
      <c r="A462" s="4" t="s">
        <v>283</v>
      </c>
      <c r="B462" s="61" t="s">
        <v>1097</v>
      </c>
      <c r="C462" s="5" t="s">
        <v>46</v>
      </c>
      <c r="D462" s="6">
        <v>1</v>
      </c>
      <c r="E462" s="297"/>
      <c r="F462" s="6">
        <f>D462*E462</f>
        <v>0</v>
      </c>
      <c r="H462" s="6"/>
    </row>
    <row r="463" spans="1:8">
      <c r="A463" s="4"/>
      <c r="B463" s="61"/>
      <c r="C463" s="5"/>
      <c r="D463" s="6"/>
      <c r="E463" s="204"/>
      <c r="F463" s="6"/>
      <c r="H463" s="130"/>
    </row>
    <row r="464" spans="1:8" ht="86.4">
      <c r="A464" s="4" t="s">
        <v>284</v>
      </c>
      <c r="B464" s="201" t="s">
        <v>860</v>
      </c>
      <c r="C464" s="5" t="s">
        <v>46</v>
      </c>
      <c r="D464" s="6">
        <v>1</v>
      </c>
      <c r="E464" s="297"/>
      <c r="F464" s="6">
        <f>D464*E464</f>
        <v>0</v>
      </c>
      <c r="H464" s="6"/>
    </row>
    <row r="465" spans="1:8">
      <c r="A465" s="4"/>
      <c r="B465" s="61"/>
      <c r="C465" s="5"/>
      <c r="D465" s="6"/>
      <c r="E465" s="204"/>
      <c r="F465" s="6"/>
      <c r="H465" s="130"/>
    </row>
    <row r="466" spans="1:8" ht="100.8">
      <c r="A466" s="4" t="s">
        <v>406</v>
      </c>
      <c r="B466" s="61" t="s">
        <v>857</v>
      </c>
      <c r="C466" s="5" t="s">
        <v>46</v>
      </c>
      <c r="D466" s="6">
        <v>1</v>
      </c>
      <c r="E466" s="297"/>
      <c r="F466" s="6">
        <f>D466*E466</f>
        <v>0</v>
      </c>
      <c r="G466" s="90"/>
      <c r="H466" s="130"/>
    </row>
    <row r="467" spans="1:8">
      <c r="A467" s="4"/>
      <c r="B467" s="61"/>
      <c r="C467" s="5"/>
      <c r="D467" s="6"/>
      <c r="E467" s="204"/>
      <c r="F467" s="6"/>
      <c r="H467" s="130"/>
    </row>
    <row r="468" spans="1:8" ht="100.8">
      <c r="A468" s="4" t="s">
        <v>410</v>
      </c>
      <c r="B468" s="61" t="s">
        <v>858</v>
      </c>
      <c r="C468" s="5" t="s">
        <v>46</v>
      </c>
      <c r="D468" s="6">
        <v>1</v>
      </c>
      <c r="E468" s="297"/>
      <c r="F468" s="6">
        <f>D468*E468</f>
        <v>0</v>
      </c>
      <c r="H468" s="130"/>
    </row>
    <row r="469" spans="1:8">
      <c r="A469" s="4"/>
      <c r="B469" s="61"/>
      <c r="C469" s="5"/>
      <c r="D469" s="6"/>
      <c r="E469" s="204"/>
      <c r="F469" s="6"/>
      <c r="H469" s="130"/>
    </row>
    <row r="470" spans="1:8" ht="143.69999999999999" customHeight="1">
      <c r="A470" s="4" t="s">
        <v>411</v>
      </c>
      <c r="B470" s="61" t="s">
        <v>1174</v>
      </c>
      <c r="C470" s="5" t="s">
        <v>46</v>
      </c>
      <c r="D470" s="6">
        <v>1</v>
      </c>
      <c r="E470" s="297"/>
      <c r="F470" s="6">
        <f>D470*E470</f>
        <v>0</v>
      </c>
      <c r="H470" s="6"/>
    </row>
    <row r="471" spans="1:8">
      <c r="A471" s="4"/>
      <c r="B471" s="61"/>
      <c r="C471" s="5"/>
      <c r="D471" s="6"/>
      <c r="E471" s="204"/>
      <c r="F471" s="6"/>
      <c r="H471" s="130"/>
    </row>
    <row r="472" spans="1:8" ht="155.25" customHeight="1">
      <c r="A472" s="4" t="s">
        <v>669</v>
      </c>
      <c r="B472" s="61" t="s">
        <v>1175</v>
      </c>
      <c r="C472" s="5" t="s">
        <v>46</v>
      </c>
      <c r="D472" s="6">
        <v>1</v>
      </c>
      <c r="E472" s="297"/>
      <c r="F472" s="6">
        <f>D472*E472</f>
        <v>0</v>
      </c>
      <c r="H472" s="6"/>
    </row>
    <row r="473" spans="1:8">
      <c r="A473" s="4"/>
      <c r="B473" s="61"/>
      <c r="C473" s="5"/>
      <c r="D473" s="6"/>
      <c r="E473" s="204"/>
      <c r="F473" s="6"/>
      <c r="H473" s="130"/>
    </row>
    <row r="474" spans="1:8" ht="198" customHeight="1">
      <c r="A474" s="4" t="s">
        <v>670</v>
      </c>
      <c r="B474" s="61" t="s">
        <v>1176</v>
      </c>
      <c r="C474" s="5" t="s">
        <v>46</v>
      </c>
      <c r="D474" s="6">
        <v>1</v>
      </c>
      <c r="E474" s="297"/>
      <c r="F474" s="6">
        <f>D474*E474</f>
        <v>0</v>
      </c>
      <c r="H474" s="130"/>
    </row>
    <row r="475" spans="1:8">
      <c r="A475" s="4"/>
      <c r="B475" s="61"/>
      <c r="C475" s="5"/>
      <c r="D475" s="6"/>
      <c r="E475" s="204"/>
      <c r="F475" s="6"/>
      <c r="H475" s="130"/>
    </row>
    <row r="476" spans="1:8" ht="156.69999999999999" customHeight="1">
      <c r="A476" s="4" t="s">
        <v>671</v>
      </c>
      <c r="B476" s="61" t="s">
        <v>1177</v>
      </c>
      <c r="C476" s="5" t="s">
        <v>46</v>
      </c>
      <c r="D476" s="6">
        <v>1</v>
      </c>
      <c r="E476" s="297"/>
      <c r="F476" s="6">
        <f>D476*E476</f>
        <v>0</v>
      </c>
      <c r="G476" s="131"/>
      <c r="H476" s="6"/>
    </row>
    <row r="477" spans="1:8">
      <c r="A477" s="4"/>
      <c r="B477" s="61"/>
      <c r="C477" s="5"/>
      <c r="D477" s="6"/>
      <c r="E477" s="204"/>
      <c r="F477" s="6"/>
      <c r="H477" s="130"/>
    </row>
    <row r="478" spans="1:8" ht="153" customHeight="1">
      <c r="A478" s="4" t="s">
        <v>672</v>
      </c>
      <c r="B478" s="61" t="s">
        <v>1178</v>
      </c>
      <c r="C478" s="5" t="s">
        <v>46</v>
      </c>
      <c r="D478" s="6">
        <v>1</v>
      </c>
      <c r="E478" s="297"/>
      <c r="F478" s="6">
        <f>D478*E478</f>
        <v>0</v>
      </c>
      <c r="H478" s="130"/>
    </row>
    <row r="479" spans="1:8">
      <c r="A479" s="66"/>
      <c r="B479" s="65"/>
      <c r="C479" s="67"/>
      <c r="D479" s="6"/>
      <c r="E479" s="213"/>
      <c r="F479" s="68"/>
      <c r="G479" s="110"/>
      <c r="H479" s="68"/>
    </row>
    <row r="480" spans="1:8" ht="172.8">
      <c r="A480" s="4" t="s">
        <v>673</v>
      </c>
      <c r="B480" s="61" t="s">
        <v>1179</v>
      </c>
      <c r="C480" s="5" t="s">
        <v>46</v>
      </c>
      <c r="D480" s="6">
        <v>1</v>
      </c>
      <c r="E480" s="297"/>
      <c r="F480" s="6">
        <f>D480*E480</f>
        <v>0</v>
      </c>
      <c r="H480" s="130"/>
    </row>
    <row r="481" spans="1:8">
      <c r="A481" s="4"/>
      <c r="B481" s="61"/>
      <c r="C481" s="5"/>
      <c r="D481" s="6"/>
      <c r="E481" s="204"/>
      <c r="F481" s="6"/>
      <c r="H481" s="130"/>
    </row>
    <row r="482" spans="1:8" ht="72">
      <c r="A482" s="4" t="s">
        <v>413</v>
      </c>
      <c r="B482" s="61" t="s">
        <v>1180</v>
      </c>
      <c r="C482" s="5" t="s">
        <v>46</v>
      </c>
      <c r="D482" s="6">
        <v>1</v>
      </c>
      <c r="E482" s="297"/>
      <c r="F482" s="6">
        <f>D482*E482</f>
        <v>0</v>
      </c>
      <c r="H482" s="6"/>
    </row>
    <row r="483" spans="1:8">
      <c r="A483" s="4"/>
      <c r="B483" s="61"/>
      <c r="C483" s="5"/>
      <c r="D483" s="6"/>
      <c r="E483" s="204"/>
      <c r="F483" s="6"/>
      <c r="H483" s="6"/>
    </row>
    <row r="484" spans="1:8">
      <c r="A484" s="4"/>
      <c r="B484" s="200" t="s">
        <v>674</v>
      </c>
      <c r="C484" s="5"/>
      <c r="D484" s="6"/>
      <c r="E484" s="204"/>
      <c r="F484" s="6"/>
      <c r="H484" s="130"/>
    </row>
    <row r="485" spans="1:8" ht="201.6">
      <c r="A485" s="4" t="s">
        <v>414</v>
      </c>
      <c r="B485" s="61" t="s">
        <v>861</v>
      </c>
      <c r="C485" s="5" t="s">
        <v>46</v>
      </c>
      <c r="D485" s="6">
        <v>1</v>
      </c>
      <c r="E485" s="297"/>
      <c r="F485" s="6">
        <f>D485*E485</f>
        <v>0</v>
      </c>
      <c r="H485" s="6"/>
    </row>
    <row r="486" spans="1:8">
      <c r="A486" s="4"/>
      <c r="B486" s="61"/>
      <c r="C486" s="5"/>
      <c r="D486" s="6"/>
      <c r="E486" s="204"/>
      <c r="F486" s="6"/>
      <c r="H486" s="130"/>
    </row>
    <row r="487" spans="1:8" ht="227.25" customHeight="1">
      <c r="A487" s="4" t="s">
        <v>675</v>
      </c>
      <c r="B487" s="61" t="s">
        <v>862</v>
      </c>
      <c r="C487" s="5" t="s">
        <v>46</v>
      </c>
      <c r="D487" s="6">
        <v>3</v>
      </c>
      <c r="E487" s="297"/>
      <c r="F487" s="6">
        <f>D487*E487</f>
        <v>0</v>
      </c>
      <c r="H487" s="130"/>
    </row>
    <row r="488" spans="1:8">
      <c r="A488" s="4"/>
      <c r="B488" s="61"/>
      <c r="C488" s="5"/>
      <c r="D488" s="6"/>
      <c r="E488" s="204"/>
      <c r="F488" s="6"/>
      <c r="H488" s="130"/>
    </row>
    <row r="489" spans="1:8" ht="100.8">
      <c r="A489" s="4" t="s">
        <v>676</v>
      </c>
      <c r="B489" s="61" t="s">
        <v>996</v>
      </c>
      <c r="C489" s="5" t="s">
        <v>46</v>
      </c>
      <c r="D489" s="6">
        <v>2</v>
      </c>
      <c r="E489" s="297"/>
      <c r="F489" s="6">
        <f>D489*E489</f>
        <v>0</v>
      </c>
      <c r="H489" s="6"/>
    </row>
    <row r="490" spans="1:8">
      <c r="A490" s="4"/>
      <c r="B490" s="61"/>
      <c r="C490" s="5"/>
      <c r="D490" s="6"/>
      <c r="E490" s="204"/>
      <c r="F490" s="6"/>
      <c r="H490" s="130"/>
    </row>
    <row r="491" spans="1:8" ht="100.8">
      <c r="A491" s="4" t="s">
        <v>677</v>
      </c>
      <c r="B491" s="61" t="s">
        <v>999</v>
      </c>
      <c r="C491" s="5" t="s">
        <v>46</v>
      </c>
      <c r="D491" s="6">
        <v>1</v>
      </c>
      <c r="E491" s="297"/>
      <c r="F491" s="6">
        <f>D491*E491</f>
        <v>0</v>
      </c>
      <c r="G491" s="122"/>
      <c r="H491" s="6"/>
    </row>
    <row r="492" spans="1:8">
      <c r="A492" s="4"/>
      <c r="B492" s="61"/>
      <c r="C492" s="5"/>
      <c r="D492" s="6"/>
      <c r="E492" s="204"/>
      <c r="F492" s="6"/>
      <c r="H492" s="130"/>
    </row>
    <row r="493" spans="1:8" ht="115.2">
      <c r="A493" s="4" t="s">
        <v>678</v>
      </c>
      <c r="B493" s="61" t="s">
        <v>1000</v>
      </c>
      <c r="C493" s="5" t="s">
        <v>46</v>
      </c>
      <c r="D493" s="6">
        <v>2</v>
      </c>
      <c r="E493" s="297"/>
      <c r="F493" s="6">
        <f>D493*E493</f>
        <v>0</v>
      </c>
      <c r="H493" s="6"/>
    </row>
    <row r="494" spans="1:8">
      <c r="A494" s="4"/>
      <c r="B494" s="61"/>
      <c r="C494" s="5"/>
      <c r="D494" s="6"/>
      <c r="E494" s="204"/>
      <c r="F494" s="6"/>
      <c r="H494" s="130"/>
    </row>
    <row r="495" spans="1:8" ht="86.4">
      <c r="A495" s="4" t="s">
        <v>679</v>
      </c>
      <c r="B495" s="61" t="s">
        <v>1001</v>
      </c>
      <c r="C495" s="5" t="s">
        <v>46</v>
      </c>
      <c r="D495" s="6">
        <v>3</v>
      </c>
      <c r="E495" s="297"/>
      <c r="F495" s="6">
        <f>D495*E495</f>
        <v>0</v>
      </c>
      <c r="H495" s="130"/>
    </row>
    <row r="496" spans="1:8">
      <c r="A496" s="4"/>
      <c r="B496" s="61"/>
      <c r="C496" s="5"/>
      <c r="D496" s="6"/>
      <c r="E496" s="204"/>
      <c r="F496" s="6"/>
      <c r="H496" s="130"/>
    </row>
    <row r="497" spans="1:8" ht="187.2">
      <c r="A497" s="4" t="s">
        <v>680</v>
      </c>
      <c r="B497" s="61" t="s">
        <v>1093</v>
      </c>
      <c r="C497" s="5" t="s">
        <v>46</v>
      </c>
      <c r="D497" s="6">
        <v>1</v>
      </c>
      <c r="E497" s="297"/>
      <c r="F497" s="6">
        <f>D497*E497</f>
        <v>0</v>
      </c>
      <c r="H497" s="6"/>
    </row>
    <row r="498" spans="1:8">
      <c r="A498" s="4"/>
      <c r="B498" s="61"/>
      <c r="C498" s="5"/>
      <c r="D498" s="6"/>
      <c r="E498" s="204"/>
      <c r="F498" s="6"/>
      <c r="H498" s="130"/>
    </row>
    <row r="499" spans="1:8" ht="100.8">
      <c r="A499" s="4" t="s">
        <v>681</v>
      </c>
      <c r="B499" s="201" t="s">
        <v>1094</v>
      </c>
      <c r="C499" s="5" t="s">
        <v>13</v>
      </c>
      <c r="D499" s="6">
        <v>1</v>
      </c>
      <c r="E499" s="297"/>
      <c r="F499" s="6">
        <f>D499*E499</f>
        <v>0</v>
      </c>
      <c r="H499" s="6"/>
    </row>
    <row r="500" spans="1:8">
      <c r="A500" s="4"/>
      <c r="B500" s="61"/>
      <c r="C500" s="5"/>
      <c r="D500" s="6"/>
      <c r="E500" s="204"/>
      <c r="F500" s="6"/>
      <c r="H500" s="130"/>
    </row>
    <row r="501" spans="1:8" ht="216.75" customHeight="1">
      <c r="A501" s="4" t="s">
        <v>682</v>
      </c>
      <c r="B501" s="61" t="s">
        <v>1002</v>
      </c>
      <c r="C501" s="5" t="s">
        <v>13</v>
      </c>
      <c r="D501" s="6">
        <v>1</v>
      </c>
      <c r="E501" s="297"/>
      <c r="F501" s="6">
        <f>D501*E501</f>
        <v>0</v>
      </c>
      <c r="H501" s="130"/>
    </row>
    <row r="502" spans="1:8">
      <c r="A502" s="4"/>
      <c r="B502" s="61"/>
      <c r="C502" s="5"/>
      <c r="D502" s="6"/>
      <c r="E502" s="7"/>
      <c r="F502" s="6"/>
      <c r="H502" s="130"/>
    </row>
    <row r="503" spans="1:8" ht="15" customHeight="1">
      <c r="A503" s="35" t="s">
        <v>30</v>
      </c>
      <c r="B503" s="388" t="s">
        <v>285</v>
      </c>
      <c r="C503" s="388"/>
      <c r="D503" s="388"/>
      <c r="E503" s="388"/>
      <c r="F503" s="41">
        <f>SUM(F322:F394, F411:F426, F446:F502)</f>
        <v>0</v>
      </c>
    </row>
    <row r="504" spans="1:8">
      <c r="A504" s="4"/>
      <c r="B504" s="61"/>
      <c r="C504" s="5"/>
      <c r="D504" s="6"/>
      <c r="E504" s="7"/>
      <c r="F504" s="6"/>
    </row>
    <row r="505" spans="1:8">
      <c r="A505" s="4"/>
      <c r="B505" s="58"/>
      <c r="C505" s="5"/>
      <c r="D505" s="6"/>
      <c r="E505" s="6"/>
      <c r="F505" s="6"/>
    </row>
    <row r="506" spans="1:8">
      <c r="A506" s="3" t="s">
        <v>31</v>
      </c>
      <c r="B506" s="58" t="s">
        <v>107</v>
      </c>
      <c r="C506" s="5"/>
      <c r="D506" s="6"/>
      <c r="E506" s="7"/>
      <c r="F506" s="6"/>
    </row>
    <row r="507" spans="1:8">
      <c r="A507" s="4"/>
      <c r="B507" s="58"/>
      <c r="C507" s="15"/>
      <c r="D507" s="7"/>
      <c r="E507" s="7"/>
      <c r="F507" s="7"/>
    </row>
    <row r="508" spans="1:8" ht="110.5" customHeight="1">
      <c r="A508" s="4"/>
      <c r="B508" s="11" t="s">
        <v>201</v>
      </c>
      <c r="C508" s="5"/>
      <c r="D508" s="6"/>
      <c r="E508" s="7"/>
      <c r="F508" s="6"/>
    </row>
    <row r="509" spans="1:8">
      <c r="A509" s="4"/>
      <c r="B509" s="11"/>
      <c r="C509" s="5"/>
      <c r="D509" s="6"/>
      <c r="E509" s="7"/>
      <c r="F509" s="6"/>
    </row>
    <row r="510" spans="1:8">
      <c r="A510" s="4"/>
      <c r="B510" s="102" t="s">
        <v>286</v>
      </c>
      <c r="C510" s="5"/>
      <c r="D510" s="6"/>
      <c r="E510" s="7"/>
      <c r="F510" s="6"/>
    </row>
    <row r="511" spans="1:8">
      <c r="A511" s="13"/>
      <c r="B511" s="11"/>
      <c r="C511" s="15"/>
      <c r="D511" s="7"/>
      <c r="E511" s="7"/>
      <c r="F511" s="7"/>
    </row>
    <row r="512" spans="1:8" ht="280" customHeight="1">
      <c r="A512" s="4" t="s">
        <v>82</v>
      </c>
      <c r="B512" s="61" t="s">
        <v>429</v>
      </c>
      <c r="C512" s="5"/>
      <c r="D512" s="6"/>
      <c r="E512" s="7"/>
      <c r="F512" s="6"/>
    </row>
    <row r="513" spans="1:6">
      <c r="A513" s="13"/>
      <c r="B513" s="58"/>
      <c r="C513" s="15"/>
      <c r="D513" s="7"/>
      <c r="E513" s="7"/>
      <c r="F513" s="7"/>
    </row>
    <row r="514" spans="1:6" ht="28.8">
      <c r="A514" s="4" t="s">
        <v>148</v>
      </c>
      <c r="B514" s="63" t="s">
        <v>643</v>
      </c>
      <c r="C514" s="51"/>
      <c r="D514" s="51"/>
      <c r="E514" s="51"/>
      <c r="F514" s="51"/>
    </row>
    <row r="515" spans="1:6">
      <c r="A515" s="4"/>
      <c r="B515" s="162" t="s">
        <v>436</v>
      </c>
      <c r="C515" s="375" t="s">
        <v>437</v>
      </c>
      <c r="D515" s="375"/>
      <c r="E515" s="51"/>
      <c r="F515" s="51"/>
    </row>
    <row r="516" spans="1:6" ht="28.8">
      <c r="A516" s="4"/>
      <c r="B516" s="162" t="s">
        <v>438</v>
      </c>
      <c r="C516" s="375" t="s">
        <v>434</v>
      </c>
      <c r="D516" s="375"/>
      <c r="E516" s="51"/>
      <c r="F516" s="51"/>
    </row>
    <row r="517" spans="1:6" ht="43.2">
      <c r="A517" s="4"/>
      <c r="B517" s="162" t="s">
        <v>439</v>
      </c>
      <c r="C517" s="375" t="s">
        <v>434</v>
      </c>
      <c r="D517" s="375"/>
      <c r="E517" s="51"/>
      <c r="F517" s="51"/>
    </row>
    <row r="518" spans="1:6">
      <c r="A518" s="4"/>
      <c r="B518" s="163" t="s">
        <v>440</v>
      </c>
      <c r="C518" s="384" t="s">
        <v>437</v>
      </c>
      <c r="D518" s="384"/>
      <c r="E518" s="51"/>
      <c r="F518" s="51"/>
    </row>
    <row r="519" spans="1:6">
      <c r="A519" s="4"/>
      <c r="B519" s="159"/>
      <c r="C519" s="5" t="s">
        <v>15</v>
      </c>
      <c r="D519" s="6">
        <v>240.8</v>
      </c>
      <c r="E519" s="7"/>
      <c r="F519" s="6">
        <f>D519*E519</f>
        <v>0</v>
      </c>
    </row>
    <row r="520" spans="1:6">
      <c r="A520" s="4"/>
      <c r="B520" s="159"/>
      <c r="C520" s="51"/>
      <c r="D520" s="51"/>
      <c r="E520" s="51"/>
      <c r="F520" s="51"/>
    </row>
    <row r="521" spans="1:6" ht="28.8">
      <c r="A521" s="13" t="s">
        <v>149</v>
      </c>
      <c r="B521" s="63" t="s">
        <v>644</v>
      </c>
      <c r="C521" s="51"/>
      <c r="D521" s="51"/>
      <c r="E521" s="51"/>
      <c r="F521" s="51"/>
    </row>
    <row r="522" spans="1:6">
      <c r="A522" s="13"/>
      <c r="B522" s="162" t="s">
        <v>441</v>
      </c>
      <c r="C522" s="375" t="s">
        <v>437</v>
      </c>
      <c r="D522" s="375"/>
      <c r="E522" s="51"/>
      <c r="F522" s="51"/>
    </row>
    <row r="523" spans="1:6" ht="28.8">
      <c r="A523" s="13"/>
      <c r="B523" s="162" t="s">
        <v>438</v>
      </c>
      <c r="C523" s="375" t="s">
        <v>591</v>
      </c>
      <c r="D523" s="375"/>
      <c r="E523" s="51"/>
      <c r="F523" s="51"/>
    </row>
    <row r="524" spans="1:6" ht="43.2">
      <c r="A524" s="13"/>
      <c r="B524" s="162" t="s">
        <v>439</v>
      </c>
      <c r="C524" s="375" t="s">
        <v>591</v>
      </c>
      <c r="D524" s="375"/>
      <c r="E524" s="51"/>
      <c r="F524" s="51"/>
    </row>
    <row r="525" spans="1:6">
      <c r="A525" s="13"/>
      <c r="B525" s="163" t="s">
        <v>645</v>
      </c>
      <c r="C525" s="384" t="s">
        <v>442</v>
      </c>
      <c r="D525" s="384"/>
      <c r="E525" s="51"/>
      <c r="F525" s="51"/>
    </row>
    <row r="526" spans="1:6">
      <c r="A526" s="13"/>
      <c r="B526" s="158"/>
      <c r="C526" s="15" t="s">
        <v>15</v>
      </c>
      <c r="D526" s="7">
        <v>1475.8</v>
      </c>
      <c r="E526" s="7"/>
      <c r="F526" s="6">
        <f>D526*E526</f>
        <v>0</v>
      </c>
    </row>
    <row r="527" spans="1:6">
      <c r="A527" s="13"/>
      <c r="B527" s="158"/>
      <c r="C527" s="15"/>
      <c r="D527" s="7"/>
      <c r="E527" s="7"/>
      <c r="F527" s="7"/>
    </row>
    <row r="528" spans="1:6">
      <c r="A528" s="13" t="s">
        <v>150</v>
      </c>
      <c r="B528" s="63" t="s">
        <v>1212</v>
      </c>
      <c r="C528" s="15" t="s">
        <v>15</v>
      </c>
      <c r="D528" s="7">
        <v>43.8</v>
      </c>
      <c r="E528" s="7"/>
      <c r="F528" s="6">
        <f>D528*E528</f>
        <v>0</v>
      </c>
    </row>
    <row r="529" spans="1:1736">
      <c r="A529" s="13"/>
      <c r="B529" s="63"/>
      <c r="C529" s="15"/>
      <c r="D529" s="7"/>
      <c r="E529" s="7"/>
      <c r="F529" s="7"/>
    </row>
    <row r="530" spans="1:1736" s="155" customFormat="1" ht="28.8">
      <c r="A530" s="13" t="s">
        <v>151</v>
      </c>
      <c r="B530" s="63" t="s">
        <v>1003</v>
      </c>
      <c r="C530" s="15" t="s">
        <v>15</v>
      </c>
      <c r="D530" s="7">
        <v>90</v>
      </c>
      <c r="E530" s="7"/>
      <c r="F530" s="6">
        <f>D530*E530</f>
        <v>0</v>
      </c>
      <c r="G530" s="110"/>
      <c r="H530" s="210"/>
      <c r="I530" s="51"/>
      <c r="J530" s="51"/>
      <c r="K530" s="51"/>
      <c r="L530" s="51"/>
      <c r="M530" s="51"/>
      <c r="N530" s="51"/>
      <c r="O530" s="51"/>
      <c r="P530" s="51"/>
      <c r="Q530" s="51"/>
      <c r="R530" s="51"/>
      <c r="S530" s="51"/>
      <c r="T530" s="51"/>
      <c r="U530" s="51"/>
      <c r="V530" s="51"/>
      <c r="W530" s="51"/>
      <c r="X530" s="51"/>
      <c r="Y530" s="51"/>
      <c r="Z530" s="51"/>
      <c r="AA530" s="51"/>
      <c r="AB530" s="51"/>
      <c r="AC530" s="51"/>
      <c r="AD530" s="51"/>
      <c r="AE530" s="51"/>
      <c r="AF530" s="51"/>
      <c r="AG530" s="51"/>
      <c r="AH530" s="51"/>
      <c r="AI530" s="51"/>
      <c r="AJ530" s="51"/>
      <c r="AK530" s="51"/>
      <c r="AL530" s="51"/>
      <c r="AM530" s="51"/>
      <c r="AN530" s="51"/>
      <c r="AO530" s="51"/>
      <c r="AP530" s="51"/>
      <c r="AQ530" s="51"/>
      <c r="AR530" s="51"/>
      <c r="AS530" s="51"/>
      <c r="AT530" s="51"/>
      <c r="AU530" s="51"/>
      <c r="AV530" s="51"/>
      <c r="AW530" s="51"/>
      <c r="AX530" s="51"/>
      <c r="AY530" s="51"/>
      <c r="AZ530" s="51"/>
      <c r="BA530" s="51"/>
      <c r="BB530" s="51"/>
      <c r="BC530" s="51"/>
      <c r="BD530" s="51"/>
      <c r="BE530" s="51"/>
      <c r="BF530" s="51"/>
      <c r="BG530" s="51"/>
      <c r="BH530" s="51"/>
      <c r="BI530" s="51"/>
      <c r="BJ530" s="51"/>
      <c r="BK530" s="51"/>
      <c r="BL530" s="51"/>
      <c r="BM530" s="51"/>
      <c r="BN530" s="51"/>
      <c r="BO530" s="51"/>
      <c r="BP530" s="51"/>
      <c r="BQ530" s="51"/>
      <c r="BR530" s="51"/>
      <c r="BS530" s="51"/>
      <c r="BT530" s="51"/>
      <c r="BU530" s="51"/>
      <c r="BV530" s="51"/>
      <c r="BW530" s="51"/>
      <c r="BX530" s="51"/>
      <c r="BY530" s="51"/>
      <c r="BZ530" s="51"/>
      <c r="CA530" s="51"/>
      <c r="CB530" s="51"/>
      <c r="CC530" s="51"/>
      <c r="CD530" s="51"/>
      <c r="CE530" s="51"/>
      <c r="CF530" s="51"/>
      <c r="CG530" s="51"/>
      <c r="CH530" s="51"/>
      <c r="CI530" s="51"/>
      <c r="CJ530" s="51"/>
      <c r="CK530" s="51"/>
      <c r="CL530" s="51"/>
      <c r="CM530" s="51"/>
      <c r="CN530" s="51"/>
      <c r="CO530" s="51"/>
      <c r="CP530" s="51"/>
      <c r="CQ530" s="51"/>
      <c r="CR530" s="51"/>
      <c r="CS530" s="51"/>
      <c r="CT530" s="51"/>
      <c r="CU530" s="51"/>
      <c r="CV530" s="51"/>
      <c r="CW530" s="51"/>
      <c r="CX530" s="51"/>
      <c r="CY530" s="51"/>
      <c r="CZ530" s="51"/>
      <c r="DA530" s="51"/>
      <c r="DB530" s="51"/>
      <c r="DC530" s="51"/>
      <c r="DD530" s="51"/>
      <c r="DE530" s="51"/>
      <c r="DF530" s="51"/>
      <c r="DG530" s="51"/>
      <c r="DH530" s="51"/>
      <c r="DI530" s="51"/>
      <c r="DJ530" s="51"/>
      <c r="DK530" s="51"/>
      <c r="DL530" s="51"/>
      <c r="DM530" s="51"/>
      <c r="DN530" s="51"/>
      <c r="DO530" s="51"/>
      <c r="DP530" s="51"/>
      <c r="DQ530" s="51"/>
      <c r="DR530" s="51"/>
      <c r="DS530" s="51"/>
      <c r="DT530" s="51"/>
      <c r="DU530" s="51"/>
      <c r="DV530" s="51"/>
      <c r="DW530" s="51"/>
      <c r="DX530" s="51"/>
      <c r="DY530" s="51"/>
      <c r="DZ530" s="51"/>
      <c r="EA530" s="51"/>
      <c r="EB530" s="51"/>
      <c r="EC530" s="51"/>
      <c r="ED530" s="51"/>
      <c r="EE530" s="51"/>
      <c r="EF530" s="51"/>
      <c r="EG530" s="51"/>
      <c r="EH530" s="51"/>
      <c r="EI530" s="51"/>
      <c r="EJ530" s="51"/>
      <c r="EK530" s="51"/>
      <c r="EL530" s="51"/>
      <c r="EM530" s="51"/>
      <c r="EN530" s="51"/>
      <c r="EO530" s="51"/>
      <c r="EP530" s="51"/>
      <c r="EQ530" s="51"/>
      <c r="ER530" s="51"/>
      <c r="ES530" s="51"/>
      <c r="ET530" s="51"/>
      <c r="EU530" s="51"/>
      <c r="EV530" s="51"/>
      <c r="EW530" s="51"/>
      <c r="EX530" s="51"/>
      <c r="EY530" s="51"/>
      <c r="EZ530" s="51"/>
      <c r="FA530" s="51"/>
      <c r="FB530" s="51"/>
      <c r="FC530" s="51"/>
      <c r="FD530" s="51"/>
      <c r="FE530" s="51"/>
      <c r="FF530" s="51"/>
      <c r="FG530" s="51"/>
      <c r="FH530" s="51"/>
      <c r="FI530" s="51"/>
      <c r="FJ530" s="51"/>
      <c r="FK530" s="51"/>
      <c r="FL530" s="51"/>
      <c r="FM530" s="51"/>
      <c r="FN530" s="51"/>
      <c r="FO530" s="51"/>
      <c r="FP530" s="51"/>
      <c r="FQ530" s="51"/>
      <c r="FR530" s="51"/>
      <c r="FS530" s="51"/>
      <c r="FT530" s="51"/>
      <c r="FU530" s="51"/>
      <c r="FV530" s="51"/>
      <c r="FW530" s="51"/>
      <c r="FX530" s="51"/>
      <c r="FY530" s="51"/>
      <c r="FZ530" s="51"/>
      <c r="GA530" s="51"/>
      <c r="GB530" s="51"/>
      <c r="GC530" s="51"/>
      <c r="GD530" s="51"/>
      <c r="GE530" s="51"/>
      <c r="GF530" s="51"/>
      <c r="GG530" s="51"/>
      <c r="GH530" s="51"/>
      <c r="GI530" s="51"/>
      <c r="GJ530" s="51"/>
      <c r="GK530" s="51"/>
      <c r="GL530" s="51"/>
      <c r="GM530" s="51"/>
      <c r="GN530" s="51"/>
      <c r="GO530" s="51"/>
      <c r="GP530" s="51"/>
      <c r="GQ530" s="51"/>
      <c r="GR530" s="51"/>
      <c r="GS530" s="51"/>
      <c r="GT530" s="51"/>
      <c r="GU530" s="51"/>
      <c r="GV530" s="51"/>
      <c r="GW530" s="51"/>
      <c r="GX530" s="51"/>
      <c r="GY530" s="51"/>
      <c r="GZ530" s="51"/>
      <c r="HA530" s="51"/>
      <c r="HB530" s="51"/>
      <c r="HC530" s="51"/>
      <c r="HD530" s="51"/>
      <c r="HE530" s="51"/>
      <c r="HF530" s="51"/>
      <c r="HG530" s="51"/>
      <c r="HH530" s="51"/>
      <c r="HI530" s="51"/>
      <c r="HJ530" s="51"/>
      <c r="HK530" s="51"/>
      <c r="HL530" s="51"/>
      <c r="HM530" s="51"/>
      <c r="HN530" s="51"/>
      <c r="HO530" s="51"/>
      <c r="HP530" s="51"/>
      <c r="HQ530" s="51"/>
      <c r="HR530" s="51"/>
      <c r="HS530" s="51"/>
      <c r="HT530" s="51"/>
      <c r="HU530" s="51"/>
      <c r="HV530" s="51"/>
      <c r="HW530" s="51"/>
      <c r="HX530" s="51"/>
      <c r="HY530" s="51"/>
      <c r="HZ530" s="51"/>
      <c r="IA530" s="51"/>
      <c r="IB530" s="51"/>
      <c r="IC530" s="51"/>
      <c r="ID530" s="51"/>
      <c r="IE530" s="51"/>
      <c r="IF530" s="51"/>
      <c r="IG530" s="51"/>
      <c r="IH530" s="51"/>
      <c r="II530" s="51"/>
      <c r="IJ530" s="51"/>
      <c r="IK530" s="51"/>
      <c r="IL530" s="51"/>
      <c r="IM530" s="51"/>
      <c r="IN530" s="51"/>
      <c r="IO530" s="51"/>
      <c r="IP530" s="51"/>
      <c r="IQ530" s="51"/>
      <c r="IR530" s="51"/>
      <c r="IS530" s="51"/>
      <c r="IT530" s="51"/>
      <c r="IU530" s="51"/>
      <c r="IV530" s="51"/>
      <c r="IW530" s="51"/>
      <c r="IX530" s="51"/>
      <c r="IY530" s="51"/>
      <c r="IZ530" s="51"/>
      <c r="JA530" s="51"/>
      <c r="JB530" s="51"/>
      <c r="JC530" s="51"/>
      <c r="JD530" s="51"/>
      <c r="JE530" s="51"/>
      <c r="JF530" s="51"/>
      <c r="JG530" s="51"/>
      <c r="JH530" s="51"/>
      <c r="JI530" s="51"/>
      <c r="JJ530" s="51"/>
      <c r="JK530" s="51"/>
      <c r="JL530" s="51"/>
      <c r="JM530" s="51"/>
      <c r="JN530" s="51"/>
      <c r="JO530" s="51"/>
      <c r="JP530" s="51"/>
      <c r="JQ530" s="51"/>
      <c r="JR530" s="51"/>
      <c r="JS530" s="51"/>
      <c r="JT530" s="51"/>
      <c r="JU530" s="51"/>
      <c r="JV530" s="51"/>
      <c r="JW530" s="51"/>
      <c r="JX530" s="51"/>
      <c r="JY530" s="51"/>
      <c r="JZ530" s="51"/>
      <c r="KA530" s="51"/>
      <c r="KB530" s="51"/>
      <c r="KC530" s="51"/>
      <c r="KD530" s="51"/>
      <c r="KE530" s="51"/>
      <c r="KF530" s="51"/>
      <c r="KG530" s="51"/>
      <c r="KH530" s="51"/>
      <c r="KI530" s="51"/>
      <c r="KJ530" s="51"/>
      <c r="KK530" s="51"/>
      <c r="KL530" s="51"/>
      <c r="KM530" s="51"/>
      <c r="KN530" s="51"/>
      <c r="KO530" s="51"/>
      <c r="KP530" s="51"/>
      <c r="KQ530" s="51"/>
      <c r="KR530" s="51"/>
      <c r="KS530" s="51"/>
      <c r="KT530" s="51"/>
      <c r="KU530" s="51"/>
      <c r="KV530" s="51"/>
      <c r="KW530" s="51"/>
      <c r="KX530" s="51"/>
      <c r="KY530" s="51"/>
      <c r="KZ530" s="51"/>
      <c r="LA530" s="51"/>
      <c r="LB530" s="51"/>
      <c r="LC530" s="51"/>
      <c r="LD530" s="51"/>
      <c r="LE530" s="51"/>
      <c r="LF530" s="51"/>
      <c r="LG530" s="51"/>
      <c r="LH530" s="51"/>
      <c r="LI530" s="51"/>
      <c r="LJ530" s="51"/>
      <c r="LK530" s="51"/>
      <c r="LL530" s="51"/>
      <c r="LM530" s="51"/>
      <c r="LN530" s="51"/>
      <c r="LO530" s="51"/>
      <c r="LP530" s="51"/>
      <c r="LQ530" s="51"/>
      <c r="LR530" s="51"/>
      <c r="LS530" s="51"/>
      <c r="LT530" s="51"/>
      <c r="LU530" s="51"/>
      <c r="LV530" s="51"/>
      <c r="LW530" s="51"/>
      <c r="LX530" s="51"/>
      <c r="LY530" s="51"/>
      <c r="LZ530" s="51"/>
      <c r="MA530" s="51"/>
      <c r="MB530" s="51"/>
      <c r="MC530" s="51"/>
      <c r="MD530" s="51"/>
      <c r="ME530" s="51"/>
      <c r="MF530" s="51"/>
      <c r="MG530" s="51"/>
      <c r="MH530" s="51"/>
      <c r="MI530" s="51"/>
      <c r="MJ530" s="51"/>
      <c r="MK530" s="51"/>
      <c r="ML530" s="51"/>
      <c r="MM530" s="51"/>
      <c r="MN530" s="51"/>
      <c r="MO530" s="51"/>
      <c r="MP530" s="51"/>
      <c r="MQ530" s="51"/>
      <c r="MR530" s="51"/>
      <c r="MS530" s="51"/>
      <c r="MT530" s="51"/>
      <c r="MU530" s="51"/>
      <c r="MV530" s="51"/>
      <c r="MW530" s="51"/>
      <c r="MX530" s="51"/>
      <c r="MY530" s="51"/>
      <c r="MZ530" s="51"/>
      <c r="NA530" s="51"/>
      <c r="NB530" s="51"/>
      <c r="NC530" s="51"/>
      <c r="ND530" s="51"/>
      <c r="NE530" s="51"/>
      <c r="NF530" s="51"/>
      <c r="NG530" s="51"/>
      <c r="NH530" s="51"/>
      <c r="NI530" s="51"/>
      <c r="NJ530" s="51"/>
      <c r="NK530" s="51"/>
      <c r="NL530" s="51"/>
      <c r="NM530" s="51"/>
      <c r="NN530" s="51"/>
      <c r="NO530" s="51"/>
      <c r="NP530" s="51"/>
      <c r="NQ530" s="51"/>
      <c r="NR530" s="51"/>
      <c r="NS530" s="51"/>
      <c r="NT530" s="51"/>
      <c r="NU530" s="51"/>
      <c r="NV530" s="51"/>
      <c r="NW530" s="51"/>
      <c r="NX530" s="51"/>
      <c r="NY530" s="51"/>
      <c r="NZ530" s="51"/>
      <c r="OA530" s="51"/>
      <c r="OB530" s="51"/>
      <c r="OC530" s="51"/>
      <c r="OD530" s="51"/>
      <c r="OE530" s="51"/>
      <c r="OF530" s="51"/>
      <c r="OG530" s="51"/>
      <c r="OH530" s="51"/>
      <c r="OI530" s="51"/>
      <c r="OJ530" s="51"/>
      <c r="OK530" s="51"/>
      <c r="OL530" s="51"/>
      <c r="OM530" s="51"/>
      <c r="ON530" s="51"/>
      <c r="OO530" s="51"/>
      <c r="OP530" s="51"/>
      <c r="OQ530" s="51"/>
      <c r="OR530" s="51"/>
      <c r="OS530" s="51"/>
      <c r="OT530" s="51"/>
      <c r="OU530" s="51"/>
      <c r="OV530" s="51"/>
      <c r="OW530" s="51"/>
      <c r="OX530" s="51"/>
      <c r="OY530" s="51"/>
      <c r="OZ530" s="51"/>
      <c r="PA530" s="51"/>
      <c r="PB530" s="51"/>
      <c r="PC530" s="51"/>
      <c r="PD530" s="51"/>
      <c r="PE530" s="51"/>
      <c r="PF530" s="51"/>
      <c r="PG530" s="51"/>
      <c r="PH530" s="51"/>
      <c r="PI530" s="51"/>
      <c r="PJ530" s="51"/>
      <c r="PK530" s="51"/>
      <c r="PL530" s="51"/>
      <c r="PM530" s="51"/>
      <c r="PN530" s="51"/>
      <c r="PO530" s="51"/>
      <c r="PP530" s="51"/>
      <c r="PQ530" s="51"/>
      <c r="PR530" s="51"/>
      <c r="PS530" s="51"/>
      <c r="PT530" s="51"/>
      <c r="PU530" s="51"/>
      <c r="PV530" s="51"/>
      <c r="PW530" s="51"/>
      <c r="PX530" s="51"/>
      <c r="PY530" s="51"/>
      <c r="PZ530" s="51"/>
      <c r="QA530" s="51"/>
      <c r="QB530" s="51"/>
      <c r="QC530" s="51"/>
      <c r="QD530" s="51"/>
      <c r="QE530" s="51"/>
      <c r="QF530" s="51"/>
      <c r="QG530" s="51"/>
      <c r="QH530" s="51"/>
      <c r="QI530" s="51"/>
      <c r="QJ530" s="51"/>
      <c r="QK530" s="51"/>
      <c r="QL530" s="51"/>
      <c r="QM530" s="51"/>
      <c r="QN530" s="51"/>
      <c r="QO530" s="51"/>
      <c r="QP530" s="51"/>
      <c r="QQ530" s="51"/>
      <c r="QR530" s="51"/>
      <c r="QS530" s="51"/>
      <c r="QT530" s="51"/>
      <c r="QU530" s="51"/>
      <c r="QV530" s="51"/>
      <c r="QW530" s="51"/>
      <c r="QX530" s="51"/>
      <c r="QY530" s="51"/>
      <c r="QZ530" s="51"/>
      <c r="RA530" s="51"/>
      <c r="RB530" s="51"/>
      <c r="RC530" s="51"/>
      <c r="RD530" s="51"/>
      <c r="RE530" s="51"/>
      <c r="RF530" s="51"/>
      <c r="RG530" s="51"/>
      <c r="RH530" s="51"/>
      <c r="RI530" s="51"/>
      <c r="RJ530" s="51"/>
      <c r="RK530" s="51"/>
      <c r="RL530" s="51"/>
      <c r="RM530" s="51"/>
      <c r="RN530" s="51"/>
      <c r="RO530" s="51"/>
      <c r="RP530" s="51"/>
      <c r="RQ530" s="51"/>
      <c r="RR530" s="51"/>
      <c r="RS530" s="51"/>
      <c r="RT530" s="51"/>
      <c r="RU530" s="51"/>
      <c r="RV530" s="51"/>
      <c r="RW530" s="51"/>
      <c r="RX530" s="51"/>
      <c r="RY530" s="51"/>
      <c r="RZ530" s="51"/>
      <c r="SA530" s="51"/>
      <c r="SB530" s="51"/>
      <c r="SC530" s="51"/>
      <c r="SD530" s="51"/>
      <c r="SE530" s="51"/>
      <c r="SF530" s="51"/>
      <c r="SG530" s="51"/>
      <c r="SH530" s="51"/>
      <c r="SI530" s="51"/>
      <c r="SJ530" s="51"/>
      <c r="SK530" s="51"/>
      <c r="SL530" s="51"/>
      <c r="SM530" s="51"/>
      <c r="SN530" s="51"/>
      <c r="SO530" s="51"/>
      <c r="SP530" s="51"/>
      <c r="SQ530" s="51"/>
      <c r="SR530" s="51"/>
      <c r="SS530" s="51"/>
      <c r="ST530" s="51"/>
      <c r="SU530" s="51"/>
      <c r="SV530" s="51"/>
      <c r="SW530" s="51"/>
      <c r="SX530" s="51"/>
      <c r="SY530" s="51"/>
      <c r="SZ530" s="51"/>
      <c r="TA530" s="51"/>
      <c r="TB530" s="51"/>
      <c r="TC530" s="51"/>
      <c r="TD530" s="51"/>
      <c r="TE530" s="51"/>
      <c r="TF530" s="51"/>
      <c r="TG530" s="51"/>
      <c r="TH530" s="51"/>
      <c r="TI530" s="51"/>
      <c r="TJ530" s="51"/>
      <c r="TK530" s="51"/>
      <c r="TL530" s="51"/>
      <c r="TM530" s="51"/>
      <c r="TN530" s="51"/>
      <c r="TO530" s="51"/>
      <c r="TP530" s="51"/>
      <c r="TQ530" s="51"/>
      <c r="TR530" s="51"/>
      <c r="TS530" s="51"/>
      <c r="TT530" s="51"/>
      <c r="TU530" s="51"/>
      <c r="TV530" s="51"/>
      <c r="TW530" s="51"/>
      <c r="TX530" s="51"/>
      <c r="TY530" s="51"/>
      <c r="TZ530" s="51"/>
      <c r="UA530" s="51"/>
      <c r="UB530" s="51"/>
      <c r="UC530" s="51"/>
      <c r="UD530" s="51"/>
      <c r="UE530" s="51"/>
      <c r="UF530" s="51"/>
      <c r="UG530" s="51"/>
      <c r="UH530" s="51"/>
      <c r="UI530" s="51"/>
      <c r="UJ530" s="51"/>
      <c r="UK530" s="51"/>
      <c r="UL530" s="51"/>
      <c r="UM530" s="51"/>
      <c r="UN530" s="51"/>
      <c r="UO530" s="51"/>
      <c r="UP530" s="51"/>
      <c r="UQ530" s="51"/>
      <c r="UR530" s="51"/>
      <c r="US530" s="51"/>
      <c r="UT530" s="51"/>
      <c r="UU530" s="51"/>
      <c r="UV530" s="51"/>
      <c r="UW530" s="51"/>
      <c r="UX530" s="51"/>
      <c r="UY530" s="51"/>
      <c r="UZ530" s="51"/>
      <c r="VA530" s="51"/>
      <c r="VB530" s="51"/>
      <c r="VC530" s="51"/>
      <c r="VD530" s="51"/>
      <c r="VE530" s="51"/>
      <c r="VF530" s="51"/>
      <c r="VG530" s="51"/>
      <c r="VH530" s="51"/>
      <c r="VI530" s="51"/>
      <c r="VJ530" s="51"/>
      <c r="VK530" s="51"/>
      <c r="VL530" s="51"/>
      <c r="VM530" s="51"/>
      <c r="VN530" s="51"/>
      <c r="VO530" s="51"/>
      <c r="VP530" s="51"/>
      <c r="VQ530" s="51"/>
      <c r="VR530" s="51"/>
      <c r="VS530" s="51"/>
      <c r="VT530" s="51"/>
      <c r="VU530" s="51"/>
      <c r="VV530" s="51"/>
      <c r="VW530" s="51"/>
      <c r="VX530" s="51"/>
      <c r="VY530" s="51"/>
      <c r="VZ530" s="51"/>
      <c r="WA530" s="51"/>
      <c r="WB530" s="51"/>
      <c r="WC530" s="51"/>
      <c r="WD530" s="51"/>
      <c r="WE530" s="51"/>
      <c r="WF530" s="51"/>
      <c r="WG530" s="51"/>
      <c r="WH530" s="51"/>
      <c r="WI530" s="51"/>
      <c r="WJ530" s="51"/>
      <c r="WK530" s="51"/>
      <c r="WL530" s="51"/>
      <c r="WM530" s="51"/>
      <c r="WN530" s="51"/>
      <c r="WO530" s="51"/>
      <c r="WP530" s="51"/>
      <c r="WQ530" s="51"/>
      <c r="WR530" s="51"/>
      <c r="WS530" s="51"/>
      <c r="WT530" s="51"/>
      <c r="WU530" s="51"/>
      <c r="WV530" s="51"/>
      <c r="WW530" s="51"/>
      <c r="WX530" s="51"/>
      <c r="WY530" s="51"/>
      <c r="WZ530" s="51"/>
      <c r="XA530" s="51"/>
      <c r="XB530" s="51"/>
      <c r="XC530" s="51"/>
      <c r="XD530" s="51"/>
      <c r="XE530" s="51"/>
      <c r="XF530" s="51"/>
      <c r="XG530" s="51"/>
      <c r="XH530" s="51"/>
      <c r="XI530" s="51"/>
      <c r="XJ530" s="51"/>
      <c r="XK530" s="51"/>
      <c r="XL530" s="51"/>
      <c r="XM530" s="51"/>
      <c r="XN530" s="51"/>
      <c r="XO530" s="51"/>
      <c r="XP530" s="51"/>
      <c r="XQ530" s="51"/>
      <c r="XR530" s="51"/>
      <c r="XS530" s="51"/>
      <c r="XT530" s="51"/>
      <c r="XU530" s="51"/>
      <c r="XV530" s="51"/>
      <c r="XW530" s="51"/>
      <c r="XX530" s="51"/>
      <c r="XY530" s="51"/>
      <c r="XZ530" s="51"/>
      <c r="YA530" s="51"/>
      <c r="YB530" s="51"/>
      <c r="YC530" s="51"/>
      <c r="YD530" s="51"/>
      <c r="YE530" s="51"/>
      <c r="YF530" s="51"/>
      <c r="YG530" s="51"/>
      <c r="YH530" s="51"/>
      <c r="YI530" s="51"/>
      <c r="YJ530" s="51"/>
      <c r="YK530" s="51"/>
      <c r="YL530" s="51"/>
      <c r="YM530" s="51"/>
      <c r="YN530" s="51"/>
      <c r="YO530" s="51"/>
      <c r="YP530" s="51"/>
      <c r="YQ530" s="51"/>
      <c r="YR530" s="51"/>
      <c r="YS530" s="51"/>
      <c r="YT530" s="51"/>
      <c r="YU530" s="51"/>
      <c r="YV530" s="51"/>
      <c r="YW530" s="51"/>
      <c r="YX530" s="51"/>
      <c r="YY530" s="51"/>
      <c r="YZ530" s="51"/>
      <c r="ZA530" s="51"/>
      <c r="ZB530" s="51"/>
      <c r="ZC530" s="51"/>
      <c r="ZD530" s="51"/>
      <c r="ZE530" s="51"/>
      <c r="ZF530" s="51"/>
      <c r="ZG530" s="51"/>
      <c r="ZH530" s="51"/>
      <c r="ZI530" s="51"/>
      <c r="ZJ530" s="51"/>
      <c r="ZK530" s="51"/>
      <c r="ZL530" s="51"/>
      <c r="ZM530" s="51"/>
      <c r="ZN530" s="51"/>
      <c r="ZO530" s="51"/>
      <c r="ZP530" s="51"/>
      <c r="ZQ530" s="51"/>
      <c r="ZR530" s="51"/>
      <c r="ZS530" s="51"/>
      <c r="ZT530" s="51"/>
      <c r="ZU530" s="51"/>
      <c r="ZV530" s="51"/>
      <c r="ZW530" s="51"/>
      <c r="ZX530" s="51"/>
      <c r="ZY530" s="51"/>
      <c r="ZZ530" s="51"/>
      <c r="AAA530" s="51"/>
      <c r="AAB530" s="51"/>
      <c r="AAC530" s="51"/>
      <c r="AAD530" s="51"/>
      <c r="AAE530" s="51"/>
      <c r="AAF530" s="51"/>
      <c r="AAG530" s="51"/>
      <c r="AAH530" s="51"/>
      <c r="AAI530" s="51"/>
      <c r="AAJ530" s="51"/>
      <c r="AAK530" s="51"/>
      <c r="AAL530" s="51"/>
      <c r="AAM530" s="51"/>
      <c r="AAN530" s="51"/>
      <c r="AAO530" s="51"/>
      <c r="AAP530" s="51"/>
      <c r="AAQ530" s="51"/>
      <c r="AAR530" s="51"/>
      <c r="AAS530" s="51"/>
      <c r="AAT530" s="51"/>
      <c r="AAU530" s="51"/>
      <c r="AAV530" s="51"/>
      <c r="AAW530" s="51"/>
      <c r="AAX530" s="51"/>
      <c r="AAY530" s="51"/>
      <c r="AAZ530" s="51"/>
      <c r="ABA530" s="51"/>
      <c r="ABB530" s="51"/>
      <c r="ABC530" s="51"/>
      <c r="ABD530" s="51"/>
      <c r="ABE530" s="51"/>
      <c r="ABF530" s="51"/>
      <c r="ABG530" s="51"/>
      <c r="ABH530" s="51"/>
      <c r="ABI530" s="51"/>
      <c r="ABJ530" s="51"/>
      <c r="ABK530" s="51"/>
      <c r="ABL530" s="51"/>
      <c r="ABM530" s="51"/>
      <c r="ABN530" s="51"/>
      <c r="ABO530" s="51"/>
      <c r="ABP530" s="51"/>
      <c r="ABQ530" s="51"/>
      <c r="ABR530" s="51"/>
      <c r="ABS530" s="51"/>
      <c r="ABT530" s="51"/>
      <c r="ABU530" s="51"/>
      <c r="ABV530" s="51"/>
      <c r="ABW530" s="51"/>
      <c r="ABX530" s="51"/>
      <c r="ABY530" s="51"/>
      <c r="ABZ530" s="51"/>
      <c r="ACA530" s="51"/>
      <c r="ACB530" s="51"/>
      <c r="ACC530" s="51"/>
      <c r="ACD530" s="51"/>
      <c r="ACE530" s="51"/>
      <c r="ACF530" s="51"/>
      <c r="ACG530" s="51"/>
      <c r="ACH530" s="51"/>
      <c r="ACI530" s="51"/>
      <c r="ACJ530" s="51"/>
      <c r="ACK530" s="51"/>
      <c r="ACL530" s="51"/>
      <c r="ACM530" s="51"/>
      <c r="ACN530" s="51"/>
      <c r="ACO530" s="51"/>
      <c r="ACP530" s="51"/>
      <c r="ACQ530" s="51"/>
      <c r="ACR530" s="51"/>
      <c r="ACS530" s="51"/>
      <c r="ACT530" s="51"/>
      <c r="ACU530" s="51"/>
      <c r="ACV530" s="51"/>
      <c r="ACW530" s="51"/>
      <c r="ACX530" s="51"/>
      <c r="ACY530" s="51"/>
      <c r="ACZ530" s="51"/>
      <c r="ADA530" s="51"/>
      <c r="ADB530" s="51"/>
      <c r="ADC530" s="51"/>
      <c r="ADD530" s="51"/>
      <c r="ADE530" s="51"/>
      <c r="ADF530" s="51"/>
      <c r="ADG530" s="51"/>
      <c r="ADH530" s="51"/>
      <c r="ADI530" s="51"/>
      <c r="ADJ530" s="51"/>
      <c r="ADK530" s="51"/>
      <c r="ADL530" s="51"/>
      <c r="ADM530" s="51"/>
      <c r="ADN530" s="51"/>
      <c r="ADO530" s="51"/>
      <c r="ADP530" s="51"/>
      <c r="ADQ530" s="51"/>
      <c r="ADR530" s="51"/>
      <c r="ADS530" s="51"/>
      <c r="ADT530" s="51"/>
      <c r="ADU530" s="51"/>
      <c r="ADV530" s="51"/>
      <c r="ADW530" s="51"/>
      <c r="ADX530" s="51"/>
      <c r="ADY530" s="51"/>
      <c r="ADZ530" s="51"/>
      <c r="AEA530" s="51"/>
      <c r="AEB530" s="51"/>
      <c r="AEC530" s="51"/>
      <c r="AED530" s="51"/>
      <c r="AEE530" s="51"/>
      <c r="AEF530" s="51"/>
      <c r="AEG530" s="51"/>
      <c r="AEH530" s="51"/>
      <c r="AEI530" s="51"/>
      <c r="AEJ530" s="51"/>
      <c r="AEK530" s="51"/>
      <c r="AEL530" s="51"/>
      <c r="AEM530" s="51"/>
      <c r="AEN530" s="51"/>
      <c r="AEO530" s="51"/>
      <c r="AEP530" s="51"/>
      <c r="AEQ530" s="51"/>
      <c r="AER530" s="51"/>
      <c r="AES530" s="51"/>
      <c r="AET530" s="51"/>
      <c r="AEU530" s="51"/>
      <c r="AEV530" s="51"/>
      <c r="AEW530" s="51"/>
      <c r="AEX530" s="51"/>
      <c r="AEY530" s="51"/>
      <c r="AEZ530" s="51"/>
      <c r="AFA530" s="51"/>
      <c r="AFB530" s="51"/>
      <c r="AFC530" s="51"/>
      <c r="AFD530" s="51"/>
      <c r="AFE530" s="51"/>
      <c r="AFF530" s="51"/>
      <c r="AFG530" s="51"/>
      <c r="AFH530" s="51"/>
      <c r="AFI530" s="51"/>
      <c r="AFJ530" s="51"/>
      <c r="AFK530" s="51"/>
      <c r="AFL530" s="51"/>
      <c r="AFM530" s="51"/>
      <c r="AFN530" s="51"/>
      <c r="AFO530" s="51"/>
      <c r="AFP530" s="51"/>
      <c r="AFQ530" s="51"/>
      <c r="AFR530" s="51"/>
      <c r="AFS530" s="51"/>
      <c r="AFT530" s="51"/>
      <c r="AFU530" s="51"/>
      <c r="AFV530" s="51"/>
      <c r="AFW530" s="51"/>
      <c r="AFX530" s="51"/>
      <c r="AFY530" s="51"/>
      <c r="AFZ530" s="51"/>
      <c r="AGA530" s="51"/>
      <c r="AGB530" s="51"/>
      <c r="AGC530" s="51"/>
      <c r="AGD530" s="51"/>
      <c r="AGE530" s="51"/>
      <c r="AGF530" s="51"/>
      <c r="AGG530" s="51"/>
      <c r="AGH530" s="51"/>
      <c r="AGI530" s="51"/>
      <c r="AGJ530" s="51"/>
      <c r="AGK530" s="51"/>
      <c r="AGL530" s="51"/>
      <c r="AGM530" s="51"/>
      <c r="AGN530" s="51"/>
      <c r="AGO530" s="51"/>
      <c r="AGP530" s="51"/>
      <c r="AGQ530" s="51"/>
      <c r="AGR530" s="51"/>
      <c r="AGS530" s="51"/>
      <c r="AGT530" s="51"/>
      <c r="AGU530" s="51"/>
      <c r="AGV530" s="51"/>
      <c r="AGW530" s="51"/>
      <c r="AGX530" s="51"/>
      <c r="AGY530" s="51"/>
      <c r="AGZ530" s="51"/>
      <c r="AHA530" s="51"/>
      <c r="AHB530" s="51"/>
      <c r="AHC530" s="51"/>
      <c r="AHD530" s="51"/>
      <c r="AHE530" s="51"/>
      <c r="AHF530" s="51"/>
      <c r="AHG530" s="51"/>
      <c r="AHH530" s="51"/>
      <c r="AHI530" s="51"/>
      <c r="AHJ530" s="51"/>
      <c r="AHK530" s="51"/>
      <c r="AHL530" s="51"/>
      <c r="AHM530" s="51"/>
      <c r="AHN530" s="51"/>
      <c r="AHO530" s="51"/>
      <c r="AHP530" s="51"/>
      <c r="AHQ530" s="51"/>
      <c r="AHR530" s="51"/>
      <c r="AHS530" s="51"/>
      <c r="AHT530" s="51"/>
      <c r="AHU530" s="51"/>
      <c r="AHV530" s="51"/>
      <c r="AHW530" s="51"/>
      <c r="AHX530" s="51"/>
      <c r="AHY530" s="51"/>
      <c r="AHZ530" s="51"/>
      <c r="AIA530" s="51"/>
      <c r="AIB530" s="51"/>
      <c r="AIC530" s="51"/>
      <c r="AID530" s="51"/>
      <c r="AIE530" s="51"/>
      <c r="AIF530" s="51"/>
      <c r="AIG530" s="51"/>
      <c r="AIH530" s="51"/>
      <c r="AII530" s="51"/>
      <c r="AIJ530" s="51"/>
      <c r="AIK530" s="51"/>
      <c r="AIL530" s="51"/>
      <c r="AIM530" s="51"/>
      <c r="AIN530" s="51"/>
      <c r="AIO530" s="51"/>
      <c r="AIP530" s="51"/>
      <c r="AIQ530" s="51"/>
      <c r="AIR530" s="51"/>
      <c r="AIS530" s="51"/>
      <c r="AIT530" s="51"/>
      <c r="AIU530" s="51"/>
      <c r="AIV530" s="51"/>
      <c r="AIW530" s="51"/>
      <c r="AIX530" s="51"/>
      <c r="AIY530" s="51"/>
      <c r="AIZ530" s="51"/>
      <c r="AJA530" s="51"/>
      <c r="AJB530" s="51"/>
      <c r="AJC530" s="51"/>
      <c r="AJD530" s="51"/>
      <c r="AJE530" s="51"/>
      <c r="AJF530" s="51"/>
      <c r="AJG530" s="51"/>
      <c r="AJH530" s="51"/>
      <c r="AJI530" s="51"/>
      <c r="AJJ530" s="51"/>
      <c r="AJK530" s="51"/>
      <c r="AJL530" s="51"/>
      <c r="AJM530" s="51"/>
      <c r="AJN530" s="51"/>
      <c r="AJO530" s="51"/>
      <c r="AJP530" s="51"/>
      <c r="AJQ530" s="51"/>
      <c r="AJR530" s="51"/>
      <c r="AJS530" s="51"/>
      <c r="AJT530" s="51"/>
      <c r="AJU530" s="51"/>
      <c r="AJV530" s="51"/>
      <c r="AJW530" s="51"/>
      <c r="AJX530" s="51"/>
      <c r="AJY530" s="51"/>
      <c r="AJZ530" s="51"/>
      <c r="AKA530" s="51"/>
      <c r="AKB530" s="51"/>
      <c r="AKC530" s="51"/>
      <c r="AKD530" s="51"/>
      <c r="AKE530" s="51"/>
      <c r="AKF530" s="51"/>
      <c r="AKG530" s="51"/>
      <c r="AKH530" s="51"/>
      <c r="AKI530" s="51"/>
      <c r="AKJ530" s="51"/>
      <c r="AKK530" s="51"/>
      <c r="AKL530" s="51"/>
      <c r="AKM530" s="51"/>
      <c r="AKN530" s="51"/>
      <c r="AKO530" s="51"/>
      <c r="AKP530" s="51"/>
      <c r="AKQ530" s="51"/>
      <c r="AKR530" s="51"/>
      <c r="AKS530" s="51"/>
      <c r="AKT530" s="51"/>
      <c r="AKU530" s="51"/>
      <c r="AKV530" s="51"/>
      <c r="AKW530" s="51"/>
      <c r="AKX530" s="51"/>
      <c r="AKY530" s="51"/>
      <c r="AKZ530" s="51"/>
      <c r="ALA530" s="51"/>
      <c r="ALB530" s="51"/>
      <c r="ALC530" s="51"/>
      <c r="ALD530" s="51"/>
      <c r="ALE530" s="51"/>
      <c r="ALF530" s="51"/>
      <c r="ALG530" s="51"/>
      <c r="ALH530" s="51"/>
      <c r="ALI530" s="51"/>
      <c r="ALJ530" s="51"/>
      <c r="ALK530" s="51"/>
      <c r="ALL530" s="51"/>
      <c r="ALM530" s="51"/>
      <c r="ALN530" s="51"/>
      <c r="ALO530" s="51"/>
      <c r="ALP530" s="51"/>
      <c r="ALQ530" s="51"/>
      <c r="ALR530" s="51"/>
      <c r="ALS530" s="51"/>
      <c r="ALT530" s="51"/>
      <c r="ALU530" s="51"/>
      <c r="ALV530" s="51"/>
      <c r="ALW530" s="51"/>
      <c r="ALX530" s="51"/>
      <c r="ALY530" s="51"/>
      <c r="ALZ530" s="51"/>
      <c r="AMA530" s="51"/>
      <c r="AMB530" s="51"/>
      <c r="AMC530" s="51"/>
      <c r="AMD530" s="51"/>
      <c r="AME530" s="51"/>
      <c r="AMF530" s="51"/>
      <c r="AMG530" s="51"/>
      <c r="AMH530" s="51"/>
      <c r="AMI530" s="51"/>
      <c r="AMJ530" s="51"/>
      <c r="AMK530" s="51"/>
      <c r="AML530" s="51"/>
      <c r="AMM530" s="51"/>
      <c r="AMN530" s="51"/>
      <c r="AMO530" s="51"/>
      <c r="AMP530" s="51"/>
      <c r="AMQ530" s="51"/>
      <c r="AMR530" s="51"/>
      <c r="AMS530" s="51"/>
      <c r="AMT530" s="51"/>
      <c r="AMU530" s="51"/>
      <c r="AMV530" s="51"/>
      <c r="AMW530" s="51"/>
      <c r="AMX530" s="51"/>
      <c r="AMY530" s="51"/>
      <c r="AMZ530" s="51"/>
      <c r="ANA530" s="51"/>
      <c r="ANB530" s="51"/>
      <c r="ANC530" s="51"/>
      <c r="AND530" s="51"/>
      <c r="ANE530" s="51"/>
      <c r="ANF530" s="51"/>
      <c r="ANG530" s="51"/>
      <c r="ANH530" s="51"/>
      <c r="ANI530" s="51"/>
      <c r="ANJ530" s="51"/>
      <c r="ANK530" s="51"/>
      <c r="ANL530" s="51"/>
      <c r="ANM530" s="51"/>
      <c r="ANN530" s="51"/>
      <c r="ANO530" s="51"/>
      <c r="ANP530" s="51"/>
      <c r="ANQ530" s="51"/>
      <c r="ANR530" s="51"/>
      <c r="ANS530" s="51"/>
      <c r="ANT530" s="51"/>
      <c r="ANU530" s="51"/>
      <c r="ANV530" s="51"/>
      <c r="ANW530" s="51"/>
      <c r="ANX530" s="51"/>
      <c r="ANY530" s="51"/>
      <c r="ANZ530" s="51"/>
      <c r="AOA530" s="51"/>
      <c r="AOB530" s="51"/>
      <c r="AOC530" s="51"/>
      <c r="AOD530" s="51"/>
      <c r="AOE530" s="51"/>
      <c r="AOF530" s="51"/>
      <c r="AOG530" s="51"/>
      <c r="AOH530" s="51"/>
      <c r="AOI530" s="51"/>
      <c r="AOJ530" s="51"/>
      <c r="AOK530" s="51"/>
      <c r="AOL530" s="51"/>
      <c r="AOM530" s="51"/>
      <c r="AON530" s="51"/>
      <c r="AOO530" s="51"/>
      <c r="AOP530" s="51"/>
      <c r="AOQ530" s="51"/>
      <c r="AOR530" s="51"/>
      <c r="AOS530" s="51"/>
      <c r="AOT530" s="51"/>
      <c r="AOU530" s="51"/>
      <c r="AOV530" s="51"/>
      <c r="AOW530" s="51"/>
      <c r="AOX530" s="51"/>
      <c r="AOY530" s="51"/>
      <c r="AOZ530" s="51"/>
      <c r="APA530" s="51"/>
      <c r="APB530" s="51"/>
      <c r="APC530" s="51"/>
      <c r="APD530" s="51"/>
      <c r="APE530" s="51"/>
      <c r="APF530" s="51"/>
      <c r="APG530" s="51"/>
      <c r="APH530" s="51"/>
      <c r="API530" s="51"/>
      <c r="APJ530" s="51"/>
      <c r="APK530" s="51"/>
      <c r="APL530" s="51"/>
      <c r="APM530" s="51"/>
      <c r="APN530" s="51"/>
      <c r="APO530" s="51"/>
      <c r="APP530" s="51"/>
      <c r="APQ530" s="51"/>
      <c r="APR530" s="51"/>
      <c r="APS530" s="51"/>
      <c r="APT530" s="51"/>
      <c r="APU530" s="51"/>
      <c r="APV530" s="51"/>
      <c r="APW530" s="51"/>
      <c r="APX530" s="51"/>
      <c r="APY530" s="51"/>
      <c r="APZ530" s="51"/>
      <c r="AQA530" s="51"/>
      <c r="AQB530" s="51"/>
      <c r="AQC530" s="51"/>
      <c r="AQD530" s="51"/>
      <c r="AQE530" s="51"/>
      <c r="AQF530" s="51"/>
      <c r="AQG530" s="51"/>
      <c r="AQH530" s="51"/>
      <c r="AQI530" s="51"/>
      <c r="AQJ530" s="51"/>
      <c r="AQK530" s="51"/>
      <c r="AQL530" s="51"/>
      <c r="AQM530" s="51"/>
      <c r="AQN530" s="51"/>
      <c r="AQO530" s="51"/>
      <c r="AQP530" s="51"/>
      <c r="AQQ530" s="51"/>
      <c r="AQR530" s="51"/>
      <c r="AQS530" s="51"/>
      <c r="AQT530" s="51"/>
      <c r="AQU530" s="51"/>
      <c r="AQV530" s="51"/>
      <c r="AQW530" s="51"/>
      <c r="AQX530" s="51"/>
      <c r="AQY530" s="51"/>
      <c r="AQZ530" s="51"/>
      <c r="ARA530" s="51"/>
      <c r="ARB530" s="51"/>
      <c r="ARC530" s="51"/>
      <c r="ARD530" s="51"/>
      <c r="ARE530" s="51"/>
      <c r="ARF530" s="51"/>
      <c r="ARG530" s="51"/>
      <c r="ARH530" s="51"/>
      <c r="ARI530" s="51"/>
      <c r="ARJ530" s="51"/>
      <c r="ARK530" s="51"/>
      <c r="ARL530" s="51"/>
      <c r="ARM530" s="51"/>
      <c r="ARN530" s="51"/>
      <c r="ARO530" s="51"/>
      <c r="ARP530" s="51"/>
      <c r="ARQ530" s="51"/>
      <c r="ARR530" s="51"/>
      <c r="ARS530" s="51"/>
      <c r="ART530" s="51"/>
      <c r="ARU530" s="51"/>
      <c r="ARV530" s="51"/>
      <c r="ARW530" s="51"/>
      <c r="ARX530" s="51"/>
      <c r="ARY530" s="51"/>
      <c r="ARZ530" s="51"/>
      <c r="ASA530" s="51"/>
      <c r="ASB530" s="51"/>
      <c r="ASC530" s="51"/>
      <c r="ASD530" s="51"/>
      <c r="ASE530" s="51"/>
      <c r="ASF530" s="51"/>
      <c r="ASG530" s="51"/>
      <c r="ASH530" s="51"/>
      <c r="ASI530" s="51"/>
      <c r="ASJ530" s="51"/>
      <c r="ASK530" s="51"/>
      <c r="ASL530" s="51"/>
      <c r="ASM530" s="51"/>
      <c r="ASN530" s="51"/>
      <c r="ASO530" s="51"/>
      <c r="ASP530" s="51"/>
      <c r="ASQ530" s="51"/>
      <c r="ASR530" s="51"/>
      <c r="ASS530" s="51"/>
      <c r="AST530" s="51"/>
      <c r="ASU530" s="51"/>
      <c r="ASV530" s="51"/>
      <c r="ASW530" s="51"/>
      <c r="ASX530" s="51"/>
      <c r="ASY530" s="51"/>
      <c r="ASZ530" s="51"/>
      <c r="ATA530" s="51"/>
      <c r="ATB530" s="51"/>
      <c r="ATC530" s="51"/>
      <c r="ATD530" s="51"/>
      <c r="ATE530" s="51"/>
      <c r="ATF530" s="51"/>
      <c r="ATG530" s="51"/>
      <c r="ATH530" s="51"/>
      <c r="ATI530" s="51"/>
      <c r="ATJ530" s="51"/>
      <c r="ATK530" s="51"/>
      <c r="ATL530" s="51"/>
      <c r="ATM530" s="51"/>
      <c r="ATN530" s="51"/>
      <c r="ATO530" s="51"/>
      <c r="ATP530" s="51"/>
      <c r="ATQ530" s="51"/>
      <c r="ATR530" s="51"/>
      <c r="ATS530" s="51"/>
      <c r="ATT530" s="51"/>
      <c r="ATU530" s="51"/>
      <c r="ATV530" s="51"/>
      <c r="ATW530" s="51"/>
      <c r="ATX530" s="51"/>
      <c r="ATY530" s="51"/>
      <c r="ATZ530" s="51"/>
      <c r="AUA530" s="51"/>
      <c r="AUB530" s="51"/>
      <c r="AUC530" s="51"/>
      <c r="AUD530" s="51"/>
      <c r="AUE530" s="51"/>
      <c r="AUF530" s="51"/>
      <c r="AUG530" s="51"/>
      <c r="AUH530" s="51"/>
      <c r="AUI530" s="51"/>
      <c r="AUJ530" s="51"/>
      <c r="AUK530" s="51"/>
      <c r="AUL530" s="51"/>
      <c r="AUM530" s="51"/>
      <c r="AUN530" s="51"/>
      <c r="AUO530" s="51"/>
      <c r="AUP530" s="51"/>
      <c r="AUQ530" s="51"/>
      <c r="AUR530" s="51"/>
      <c r="AUS530" s="51"/>
      <c r="AUT530" s="51"/>
      <c r="AUU530" s="51"/>
      <c r="AUV530" s="51"/>
      <c r="AUW530" s="51"/>
      <c r="AUX530" s="51"/>
      <c r="AUY530" s="51"/>
      <c r="AUZ530" s="51"/>
      <c r="AVA530" s="51"/>
      <c r="AVB530" s="51"/>
      <c r="AVC530" s="51"/>
      <c r="AVD530" s="51"/>
      <c r="AVE530" s="51"/>
      <c r="AVF530" s="51"/>
      <c r="AVG530" s="51"/>
      <c r="AVH530" s="51"/>
      <c r="AVI530" s="51"/>
      <c r="AVJ530" s="51"/>
      <c r="AVK530" s="51"/>
      <c r="AVL530" s="51"/>
      <c r="AVM530" s="51"/>
      <c r="AVN530" s="51"/>
      <c r="AVO530" s="51"/>
      <c r="AVP530" s="51"/>
      <c r="AVQ530" s="51"/>
      <c r="AVR530" s="51"/>
      <c r="AVS530" s="51"/>
      <c r="AVT530" s="51"/>
      <c r="AVU530" s="51"/>
      <c r="AVV530" s="51"/>
      <c r="AVW530" s="51"/>
      <c r="AVX530" s="51"/>
      <c r="AVY530" s="51"/>
      <c r="AVZ530" s="51"/>
      <c r="AWA530" s="51"/>
      <c r="AWB530" s="51"/>
      <c r="AWC530" s="51"/>
      <c r="AWD530" s="51"/>
      <c r="AWE530" s="51"/>
      <c r="AWF530" s="51"/>
      <c r="AWG530" s="51"/>
      <c r="AWH530" s="51"/>
      <c r="AWI530" s="51"/>
      <c r="AWJ530" s="51"/>
      <c r="AWK530" s="51"/>
      <c r="AWL530" s="51"/>
      <c r="AWM530" s="51"/>
      <c r="AWN530" s="51"/>
      <c r="AWO530" s="51"/>
      <c r="AWP530" s="51"/>
      <c r="AWQ530" s="51"/>
      <c r="AWR530" s="51"/>
      <c r="AWS530" s="51"/>
      <c r="AWT530" s="51"/>
      <c r="AWU530" s="51"/>
      <c r="AWV530" s="51"/>
      <c r="AWW530" s="51"/>
      <c r="AWX530" s="51"/>
      <c r="AWY530" s="51"/>
      <c r="AWZ530" s="51"/>
      <c r="AXA530" s="51"/>
      <c r="AXB530" s="51"/>
      <c r="AXC530" s="51"/>
      <c r="AXD530" s="51"/>
      <c r="AXE530" s="51"/>
      <c r="AXF530" s="51"/>
      <c r="AXG530" s="51"/>
      <c r="AXH530" s="51"/>
      <c r="AXI530" s="51"/>
      <c r="AXJ530" s="51"/>
      <c r="AXK530" s="51"/>
      <c r="AXL530" s="51"/>
      <c r="AXM530" s="51"/>
      <c r="AXN530" s="51"/>
      <c r="AXO530" s="51"/>
      <c r="AXP530" s="51"/>
      <c r="AXQ530" s="51"/>
      <c r="AXR530" s="51"/>
      <c r="AXS530" s="51"/>
      <c r="AXT530" s="51"/>
      <c r="AXU530" s="51"/>
      <c r="AXV530" s="51"/>
      <c r="AXW530" s="51"/>
      <c r="AXX530" s="51"/>
      <c r="AXY530" s="51"/>
      <c r="AXZ530" s="51"/>
      <c r="AYA530" s="51"/>
      <c r="AYB530" s="51"/>
      <c r="AYC530" s="51"/>
      <c r="AYD530" s="51"/>
      <c r="AYE530" s="51"/>
      <c r="AYF530" s="51"/>
      <c r="AYG530" s="51"/>
      <c r="AYH530" s="51"/>
      <c r="AYI530" s="51"/>
      <c r="AYJ530" s="51"/>
      <c r="AYK530" s="51"/>
      <c r="AYL530" s="51"/>
      <c r="AYM530" s="51"/>
      <c r="AYN530" s="51"/>
      <c r="AYO530" s="51"/>
      <c r="AYP530" s="51"/>
      <c r="AYQ530" s="51"/>
      <c r="AYR530" s="51"/>
      <c r="AYS530" s="51"/>
      <c r="AYT530" s="51"/>
      <c r="AYU530" s="51"/>
      <c r="AYV530" s="51"/>
      <c r="AYW530" s="51"/>
      <c r="AYX530" s="51"/>
      <c r="AYY530" s="51"/>
      <c r="AYZ530" s="51"/>
      <c r="AZA530" s="51"/>
      <c r="AZB530" s="51"/>
      <c r="AZC530" s="51"/>
      <c r="AZD530" s="51"/>
      <c r="AZE530" s="51"/>
      <c r="AZF530" s="51"/>
      <c r="AZG530" s="51"/>
      <c r="AZH530" s="51"/>
      <c r="AZI530" s="51"/>
      <c r="AZJ530" s="51"/>
      <c r="AZK530" s="51"/>
      <c r="AZL530" s="51"/>
      <c r="AZM530" s="51"/>
      <c r="AZN530" s="51"/>
      <c r="AZO530" s="51"/>
      <c r="AZP530" s="51"/>
      <c r="AZQ530" s="51"/>
      <c r="AZR530" s="51"/>
      <c r="AZS530" s="51"/>
      <c r="AZT530" s="51"/>
      <c r="AZU530" s="51"/>
      <c r="AZV530" s="51"/>
      <c r="AZW530" s="51"/>
      <c r="AZX530" s="51"/>
      <c r="AZY530" s="51"/>
      <c r="AZZ530" s="51"/>
      <c r="BAA530" s="51"/>
      <c r="BAB530" s="51"/>
      <c r="BAC530" s="51"/>
      <c r="BAD530" s="51"/>
      <c r="BAE530" s="51"/>
      <c r="BAF530" s="51"/>
      <c r="BAG530" s="51"/>
      <c r="BAH530" s="51"/>
      <c r="BAI530" s="51"/>
      <c r="BAJ530" s="51"/>
      <c r="BAK530" s="51"/>
      <c r="BAL530" s="51"/>
      <c r="BAM530" s="51"/>
      <c r="BAN530" s="51"/>
      <c r="BAO530" s="51"/>
      <c r="BAP530" s="51"/>
      <c r="BAQ530" s="51"/>
      <c r="BAR530" s="51"/>
      <c r="BAS530" s="51"/>
      <c r="BAT530" s="51"/>
      <c r="BAU530" s="51"/>
      <c r="BAV530" s="51"/>
      <c r="BAW530" s="51"/>
      <c r="BAX530" s="51"/>
      <c r="BAY530" s="51"/>
      <c r="BAZ530" s="51"/>
      <c r="BBA530" s="51"/>
      <c r="BBB530" s="51"/>
      <c r="BBC530" s="51"/>
      <c r="BBD530" s="51"/>
      <c r="BBE530" s="51"/>
      <c r="BBF530" s="51"/>
      <c r="BBG530" s="51"/>
      <c r="BBH530" s="51"/>
      <c r="BBI530" s="51"/>
      <c r="BBJ530" s="51"/>
      <c r="BBK530" s="51"/>
      <c r="BBL530" s="51"/>
      <c r="BBM530" s="51"/>
      <c r="BBN530" s="51"/>
      <c r="BBO530" s="51"/>
      <c r="BBP530" s="51"/>
      <c r="BBQ530" s="51"/>
      <c r="BBR530" s="51"/>
      <c r="BBS530" s="51"/>
      <c r="BBT530" s="51"/>
      <c r="BBU530" s="51"/>
      <c r="BBV530" s="51"/>
      <c r="BBW530" s="51"/>
      <c r="BBX530" s="51"/>
      <c r="BBY530" s="51"/>
      <c r="BBZ530" s="51"/>
      <c r="BCA530" s="51"/>
      <c r="BCB530" s="51"/>
      <c r="BCC530" s="51"/>
      <c r="BCD530" s="51"/>
      <c r="BCE530" s="51"/>
      <c r="BCF530" s="51"/>
      <c r="BCG530" s="51"/>
      <c r="BCH530" s="51"/>
      <c r="BCI530" s="51"/>
      <c r="BCJ530" s="51"/>
      <c r="BCK530" s="51"/>
      <c r="BCL530" s="51"/>
      <c r="BCM530" s="51"/>
      <c r="BCN530" s="51"/>
      <c r="BCO530" s="51"/>
      <c r="BCP530" s="51"/>
      <c r="BCQ530" s="51"/>
      <c r="BCR530" s="51"/>
      <c r="BCS530" s="51"/>
      <c r="BCT530" s="51"/>
      <c r="BCU530" s="51"/>
      <c r="BCV530" s="51"/>
      <c r="BCW530" s="51"/>
      <c r="BCX530" s="51"/>
      <c r="BCY530" s="51"/>
      <c r="BCZ530" s="51"/>
      <c r="BDA530" s="51"/>
      <c r="BDB530" s="51"/>
      <c r="BDC530" s="51"/>
      <c r="BDD530" s="51"/>
      <c r="BDE530" s="51"/>
      <c r="BDF530" s="51"/>
      <c r="BDG530" s="51"/>
      <c r="BDH530" s="51"/>
      <c r="BDI530" s="51"/>
      <c r="BDJ530" s="51"/>
      <c r="BDK530" s="51"/>
      <c r="BDL530" s="51"/>
      <c r="BDM530" s="51"/>
      <c r="BDN530" s="51"/>
      <c r="BDO530" s="51"/>
      <c r="BDP530" s="51"/>
      <c r="BDQ530" s="51"/>
      <c r="BDR530" s="51"/>
      <c r="BDS530" s="51"/>
      <c r="BDT530" s="51"/>
      <c r="BDU530" s="51"/>
      <c r="BDV530" s="51"/>
      <c r="BDW530" s="51"/>
      <c r="BDX530" s="51"/>
      <c r="BDY530" s="51"/>
      <c r="BDZ530" s="51"/>
      <c r="BEA530" s="51"/>
      <c r="BEB530" s="51"/>
      <c r="BEC530" s="51"/>
      <c r="BED530" s="51"/>
      <c r="BEE530" s="51"/>
      <c r="BEF530" s="51"/>
      <c r="BEG530" s="51"/>
      <c r="BEH530" s="51"/>
      <c r="BEI530" s="51"/>
      <c r="BEJ530" s="51"/>
      <c r="BEK530" s="51"/>
      <c r="BEL530" s="51"/>
      <c r="BEM530" s="51"/>
      <c r="BEN530" s="51"/>
      <c r="BEO530" s="51"/>
      <c r="BEP530" s="51"/>
      <c r="BEQ530" s="51"/>
      <c r="BER530" s="51"/>
      <c r="BES530" s="51"/>
      <c r="BET530" s="51"/>
      <c r="BEU530" s="51"/>
      <c r="BEV530" s="51"/>
      <c r="BEW530" s="51"/>
      <c r="BEX530" s="51"/>
      <c r="BEY530" s="51"/>
      <c r="BEZ530" s="51"/>
      <c r="BFA530" s="51"/>
      <c r="BFB530" s="51"/>
      <c r="BFC530" s="51"/>
      <c r="BFD530" s="51"/>
      <c r="BFE530" s="51"/>
      <c r="BFF530" s="51"/>
      <c r="BFG530" s="51"/>
      <c r="BFH530" s="51"/>
      <c r="BFI530" s="51"/>
      <c r="BFJ530" s="51"/>
      <c r="BFK530" s="51"/>
      <c r="BFL530" s="51"/>
      <c r="BFM530" s="51"/>
      <c r="BFN530" s="51"/>
      <c r="BFO530" s="51"/>
      <c r="BFP530" s="51"/>
      <c r="BFQ530" s="51"/>
      <c r="BFR530" s="51"/>
      <c r="BFS530" s="51"/>
      <c r="BFT530" s="51"/>
      <c r="BFU530" s="51"/>
      <c r="BFV530" s="51"/>
      <c r="BFW530" s="51"/>
      <c r="BFX530" s="51"/>
      <c r="BFY530" s="51"/>
      <c r="BFZ530" s="51"/>
      <c r="BGA530" s="51"/>
      <c r="BGB530" s="51"/>
      <c r="BGC530" s="51"/>
      <c r="BGD530" s="51"/>
      <c r="BGE530" s="51"/>
      <c r="BGF530" s="51"/>
      <c r="BGG530" s="51"/>
      <c r="BGH530" s="51"/>
      <c r="BGI530" s="51"/>
      <c r="BGJ530" s="51"/>
      <c r="BGK530" s="51"/>
      <c r="BGL530" s="51"/>
      <c r="BGM530" s="51"/>
      <c r="BGN530" s="51"/>
      <c r="BGO530" s="51"/>
      <c r="BGP530" s="51"/>
      <c r="BGQ530" s="51"/>
      <c r="BGR530" s="51"/>
      <c r="BGS530" s="51"/>
      <c r="BGT530" s="51"/>
      <c r="BGU530" s="51"/>
      <c r="BGV530" s="51"/>
      <c r="BGW530" s="51"/>
      <c r="BGX530" s="51"/>
      <c r="BGY530" s="51"/>
      <c r="BGZ530" s="51"/>
      <c r="BHA530" s="51"/>
      <c r="BHB530" s="51"/>
      <c r="BHC530" s="51"/>
      <c r="BHD530" s="51"/>
      <c r="BHE530" s="51"/>
      <c r="BHF530" s="51"/>
      <c r="BHG530" s="51"/>
      <c r="BHH530" s="51"/>
      <c r="BHI530" s="51"/>
      <c r="BHJ530" s="51"/>
      <c r="BHK530" s="51"/>
      <c r="BHL530" s="51"/>
      <c r="BHM530" s="51"/>
      <c r="BHN530" s="51"/>
      <c r="BHO530" s="51"/>
      <c r="BHP530" s="51"/>
      <c r="BHQ530" s="51"/>
      <c r="BHR530" s="51"/>
      <c r="BHS530" s="51"/>
      <c r="BHT530" s="51"/>
      <c r="BHU530" s="51"/>
      <c r="BHV530" s="51"/>
      <c r="BHW530" s="51"/>
      <c r="BHX530" s="51"/>
      <c r="BHY530" s="51"/>
      <c r="BHZ530" s="51"/>
      <c r="BIA530" s="51"/>
      <c r="BIB530" s="51"/>
      <c r="BIC530" s="51"/>
      <c r="BID530" s="51"/>
      <c r="BIE530" s="51"/>
      <c r="BIF530" s="51"/>
      <c r="BIG530" s="51"/>
      <c r="BIH530" s="51"/>
      <c r="BII530" s="51"/>
      <c r="BIJ530" s="51"/>
      <c r="BIK530" s="51"/>
      <c r="BIL530" s="51"/>
      <c r="BIM530" s="51"/>
      <c r="BIN530" s="51"/>
      <c r="BIO530" s="51"/>
      <c r="BIP530" s="51"/>
      <c r="BIQ530" s="51"/>
      <c r="BIR530" s="51"/>
      <c r="BIS530" s="51"/>
      <c r="BIT530" s="51"/>
      <c r="BIU530" s="51"/>
      <c r="BIV530" s="51"/>
      <c r="BIW530" s="51"/>
      <c r="BIX530" s="51"/>
      <c r="BIY530" s="51"/>
      <c r="BIZ530" s="51"/>
      <c r="BJA530" s="51"/>
      <c r="BJB530" s="51"/>
      <c r="BJC530" s="51"/>
      <c r="BJD530" s="51"/>
      <c r="BJE530" s="51"/>
      <c r="BJF530" s="51"/>
      <c r="BJG530" s="51"/>
      <c r="BJH530" s="51"/>
      <c r="BJI530" s="51"/>
      <c r="BJJ530" s="51"/>
      <c r="BJK530" s="51"/>
      <c r="BJL530" s="51"/>
      <c r="BJM530" s="51"/>
      <c r="BJN530" s="51"/>
      <c r="BJO530" s="51"/>
      <c r="BJP530" s="51"/>
      <c r="BJQ530" s="51"/>
      <c r="BJR530" s="51"/>
      <c r="BJS530" s="51"/>
      <c r="BJT530" s="51"/>
      <c r="BJU530" s="51"/>
      <c r="BJV530" s="51"/>
      <c r="BJW530" s="51"/>
      <c r="BJX530" s="51"/>
      <c r="BJY530" s="51"/>
      <c r="BJZ530" s="51"/>
      <c r="BKA530" s="51"/>
      <c r="BKB530" s="51"/>
      <c r="BKC530" s="51"/>
      <c r="BKD530" s="51"/>
      <c r="BKE530" s="51"/>
      <c r="BKF530" s="51"/>
      <c r="BKG530" s="51"/>
      <c r="BKH530" s="51"/>
      <c r="BKI530" s="51"/>
      <c r="BKJ530" s="51"/>
      <c r="BKK530" s="51"/>
      <c r="BKL530" s="51"/>
      <c r="BKM530" s="51"/>
      <c r="BKN530" s="51"/>
      <c r="BKO530" s="51"/>
      <c r="BKP530" s="51"/>
      <c r="BKQ530" s="51"/>
      <c r="BKR530" s="51"/>
      <c r="BKS530" s="51"/>
      <c r="BKT530" s="51"/>
      <c r="BKU530" s="51"/>
      <c r="BKV530" s="51"/>
      <c r="BKW530" s="51"/>
      <c r="BKX530" s="51"/>
      <c r="BKY530" s="51"/>
      <c r="BKZ530" s="51"/>
      <c r="BLA530" s="51"/>
      <c r="BLB530" s="51"/>
      <c r="BLC530" s="51"/>
      <c r="BLD530" s="51"/>
      <c r="BLE530" s="51"/>
      <c r="BLF530" s="51"/>
      <c r="BLG530" s="51"/>
      <c r="BLH530" s="51"/>
      <c r="BLI530" s="51"/>
      <c r="BLJ530" s="51"/>
      <c r="BLK530" s="51"/>
      <c r="BLL530" s="51"/>
      <c r="BLM530" s="51"/>
      <c r="BLN530" s="51"/>
      <c r="BLO530" s="51"/>
      <c r="BLP530" s="51"/>
      <c r="BLQ530" s="51"/>
      <c r="BLR530" s="51"/>
      <c r="BLS530" s="51"/>
      <c r="BLT530" s="51"/>
      <c r="BLU530" s="51"/>
      <c r="BLV530" s="51"/>
      <c r="BLW530" s="51"/>
      <c r="BLX530" s="51"/>
      <c r="BLY530" s="51"/>
      <c r="BLZ530" s="51"/>
      <c r="BMA530" s="51"/>
      <c r="BMB530" s="51"/>
      <c r="BMC530" s="51"/>
      <c r="BMD530" s="51"/>
      <c r="BME530" s="51"/>
      <c r="BMF530" s="51"/>
      <c r="BMG530" s="51"/>
      <c r="BMH530" s="51"/>
      <c r="BMI530" s="51"/>
      <c r="BMJ530" s="51"/>
      <c r="BMK530" s="51"/>
      <c r="BML530" s="51"/>
      <c r="BMM530" s="51"/>
      <c r="BMN530" s="51"/>
      <c r="BMO530" s="51"/>
      <c r="BMP530" s="51"/>
      <c r="BMQ530" s="51"/>
      <c r="BMR530" s="51"/>
      <c r="BMS530" s="51"/>
      <c r="BMT530" s="51"/>
      <c r="BMU530" s="51"/>
      <c r="BMV530" s="51"/>
      <c r="BMW530" s="51"/>
      <c r="BMX530" s="51"/>
      <c r="BMY530" s="51"/>
      <c r="BMZ530" s="51"/>
      <c r="BNA530" s="51"/>
      <c r="BNB530" s="51"/>
      <c r="BNC530" s="51"/>
      <c r="BND530" s="51"/>
      <c r="BNE530" s="51"/>
      <c r="BNF530" s="51"/>
      <c r="BNG530" s="51"/>
      <c r="BNH530" s="51"/>
      <c r="BNI530" s="51"/>
      <c r="BNJ530" s="51"/>
      <c r="BNK530" s="51"/>
      <c r="BNL530" s="51"/>
      <c r="BNM530" s="51"/>
      <c r="BNN530" s="51"/>
      <c r="BNO530" s="51"/>
      <c r="BNP530" s="51"/>
      <c r="BNQ530" s="51"/>
      <c r="BNR530" s="51"/>
      <c r="BNS530" s="51"/>
      <c r="BNT530" s="51"/>
    </row>
    <row r="531" spans="1:1736" s="155" customFormat="1">
      <c r="A531" s="13"/>
      <c r="B531" s="216"/>
      <c r="C531" s="15"/>
      <c r="D531" s="7"/>
      <c r="E531" s="7"/>
      <c r="F531" s="7"/>
      <c r="G531" s="110"/>
      <c r="H531" s="210"/>
      <c r="I531" s="51"/>
      <c r="J531" s="51"/>
      <c r="K531" s="51"/>
      <c r="L531" s="51"/>
      <c r="M531" s="51"/>
      <c r="N531" s="51"/>
      <c r="O531" s="51"/>
      <c r="P531" s="51"/>
      <c r="Q531" s="51"/>
      <c r="R531" s="51"/>
      <c r="S531" s="51"/>
      <c r="T531" s="51"/>
      <c r="U531" s="51"/>
      <c r="V531" s="51"/>
      <c r="W531" s="51"/>
      <c r="X531" s="51"/>
      <c r="Y531" s="51"/>
      <c r="Z531" s="51"/>
      <c r="AA531" s="51"/>
      <c r="AB531" s="51"/>
      <c r="AC531" s="51"/>
      <c r="AD531" s="51"/>
      <c r="AE531" s="51"/>
      <c r="AF531" s="51"/>
      <c r="AG531" s="51"/>
      <c r="AH531" s="51"/>
      <c r="AI531" s="51"/>
      <c r="AJ531" s="51"/>
      <c r="AK531" s="51"/>
      <c r="AL531" s="51"/>
      <c r="AM531" s="51"/>
      <c r="AN531" s="51"/>
      <c r="AO531" s="51"/>
      <c r="AP531" s="51"/>
      <c r="AQ531" s="51"/>
      <c r="AR531" s="51"/>
      <c r="AS531" s="51"/>
      <c r="AT531" s="51"/>
      <c r="AU531" s="51"/>
      <c r="AV531" s="51"/>
      <c r="AW531" s="51"/>
      <c r="AX531" s="51"/>
      <c r="AY531" s="51"/>
      <c r="AZ531" s="51"/>
      <c r="BA531" s="51"/>
      <c r="BB531" s="51"/>
      <c r="BC531" s="51"/>
      <c r="BD531" s="51"/>
      <c r="BE531" s="51"/>
      <c r="BF531" s="51"/>
      <c r="BG531" s="51"/>
      <c r="BH531" s="51"/>
      <c r="BI531" s="51"/>
      <c r="BJ531" s="51"/>
      <c r="BK531" s="51"/>
      <c r="BL531" s="51"/>
      <c r="BM531" s="51"/>
      <c r="BN531" s="51"/>
      <c r="BO531" s="51"/>
      <c r="BP531" s="51"/>
      <c r="BQ531" s="51"/>
      <c r="BR531" s="51"/>
      <c r="BS531" s="51"/>
      <c r="BT531" s="51"/>
      <c r="BU531" s="51"/>
      <c r="BV531" s="51"/>
      <c r="BW531" s="51"/>
      <c r="BX531" s="51"/>
      <c r="BY531" s="51"/>
      <c r="BZ531" s="51"/>
      <c r="CA531" s="51"/>
      <c r="CB531" s="51"/>
      <c r="CC531" s="51"/>
      <c r="CD531" s="51"/>
      <c r="CE531" s="51"/>
      <c r="CF531" s="51"/>
      <c r="CG531" s="51"/>
      <c r="CH531" s="51"/>
      <c r="CI531" s="51"/>
      <c r="CJ531" s="51"/>
      <c r="CK531" s="51"/>
      <c r="CL531" s="51"/>
      <c r="CM531" s="51"/>
      <c r="CN531" s="51"/>
      <c r="CO531" s="51"/>
      <c r="CP531" s="51"/>
      <c r="CQ531" s="51"/>
      <c r="CR531" s="51"/>
      <c r="CS531" s="51"/>
      <c r="CT531" s="51"/>
      <c r="CU531" s="51"/>
      <c r="CV531" s="51"/>
      <c r="CW531" s="51"/>
      <c r="CX531" s="51"/>
      <c r="CY531" s="51"/>
      <c r="CZ531" s="51"/>
      <c r="DA531" s="51"/>
      <c r="DB531" s="51"/>
      <c r="DC531" s="51"/>
      <c r="DD531" s="51"/>
      <c r="DE531" s="51"/>
      <c r="DF531" s="51"/>
      <c r="DG531" s="51"/>
      <c r="DH531" s="51"/>
      <c r="DI531" s="51"/>
      <c r="DJ531" s="51"/>
      <c r="DK531" s="51"/>
      <c r="DL531" s="51"/>
      <c r="DM531" s="51"/>
      <c r="DN531" s="51"/>
      <c r="DO531" s="51"/>
      <c r="DP531" s="51"/>
      <c r="DQ531" s="51"/>
      <c r="DR531" s="51"/>
      <c r="DS531" s="51"/>
      <c r="DT531" s="51"/>
      <c r="DU531" s="51"/>
      <c r="DV531" s="51"/>
      <c r="DW531" s="51"/>
      <c r="DX531" s="51"/>
      <c r="DY531" s="51"/>
      <c r="DZ531" s="51"/>
      <c r="EA531" s="51"/>
      <c r="EB531" s="51"/>
      <c r="EC531" s="51"/>
      <c r="ED531" s="51"/>
      <c r="EE531" s="51"/>
      <c r="EF531" s="51"/>
      <c r="EG531" s="51"/>
      <c r="EH531" s="51"/>
      <c r="EI531" s="51"/>
      <c r="EJ531" s="51"/>
      <c r="EK531" s="51"/>
      <c r="EL531" s="51"/>
      <c r="EM531" s="51"/>
      <c r="EN531" s="51"/>
      <c r="EO531" s="51"/>
      <c r="EP531" s="51"/>
      <c r="EQ531" s="51"/>
      <c r="ER531" s="51"/>
      <c r="ES531" s="51"/>
      <c r="ET531" s="51"/>
      <c r="EU531" s="51"/>
      <c r="EV531" s="51"/>
      <c r="EW531" s="51"/>
      <c r="EX531" s="51"/>
      <c r="EY531" s="51"/>
      <c r="EZ531" s="51"/>
      <c r="FA531" s="51"/>
      <c r="FB531" s="51"/>
      <c r="FC531" s="51"/>
      <c r="FD531" s="51"/>
      <c r="FE531" s="51"/>
      <c r="FF531" s="51"/>
      <c r="FG531" s="51"/>
      <c r="FH531" s="51"/>
      <c r="FI531" s="51"/>
      <c r="FJ531" s="51"/>
      <c r="FK531" s="51"/>
      <c r="FL531" s="51"/>
      <c r="FM531" s="51"/>
      <c r="FN531" s="51"/>
      <c r="FO531" s="51"/>
      <c r="FP531" s="51"/>
      <c r="FQ531" s="51"/>
      <c r="FR531" s="51"/>
      <c r="FS531" s="51"/>
      <c r="FT531" s="51"/>
      <c r="FU531" s="51"/>
      <c r="FV531" s="51"/>
      <c r="FW531" s="51"/>
      <c r="FX531" s="51"/>
      <c r="FY531" s="51"/>
      <c r="FZ531" s="51"/>
      <c r="GA531" s="51"/>
      <c r="GB531" s="51"/>
      <c r="GC531" s="51"/>
      <c r="GD531" s="51"/>
      <c r="GE531" s="51"/>
      <c r="GF531" s="51"/>
      <c r="GG531" s="51"/>
      <c r="GH531" s="51"/>
      <c r="GI531" s="51"/>
      <c r="GJ531" s="51"/>
      <c r="GK531" s="51"/>
      <c r="GL531" s="51"/>
      <c r="GM531" s="51"/>
      <c r="GN531" s="51"/>
      <c r="GO531" s="51"/>
      <c r="GP531" s="51"/>
      <c r="GQ531" s="51"/>
      <c r="GR531" s="51"/>
      <c r="GS531" s="51"/>
      <c r="GT531" s="51"/>
      <c r="GU531" s="51"/>
      <c r="GV531" s="51"/>
      <c r="GW531" s="51"/>
      <c r="GX531" s="51"/>
      <c r="GY531" s="51"/>
      <c r="GZ531" s="51"/>
      <c r="HA531" s="51"/>
      <c r="HB531" s="51"/>
      <c r="HC531" s="51"/>
      <c r="HD531" s="51"/>
      <c r="HE531" s="51"/>
      <c r="HF531" s="51"/>
      <c r="HG531" s="51"/>
      <c r="HH531" s="51"/>
      <c r="HI531" s="51"/>
      <c r="HJ531" s="51"/>
      <c r="HK531" s="51"/>
      <c r="HL531" s="51"/>
      <c r="HM531" s="51"/>
      <c r="HN531" s="51"/>
      <c r="HO531" s="51"/>
      <c r="HP531" s="51"/>
      <c r="HQ531" s="51"/>
      <c r="HR531" s="51"/>
      <c r="HS531" s="51"/>
      <c r="HT531" s="51"/>
      <c r="HU531" s="51"/>
      <c r="HV531" s="51"/>
      <c r="HW531" s="51"/>
      <c r="HX531" s="51"/>
      <c r="HY531" s="51"/>
      <c r="HZ531" s="51"/>
      <c r="IA531" s="51"/>
      <c r="IB531" s="51"/>
      <c r="IC531" s="51"/>
      <c r="ID531" s="51"/>
      <c r="IE531" s="51"/>
      <c r="IF531" s="51"/>
      <c r="IG531" s="51"/>
      <c r="IH531" s="51"/>
      <c r="II531" s="51"/>
      <c r="IJ531" s="51"/>
      <c r="IK531" s="51"/>
      <c r="IL531" s="51"/>
      <c r="IM531" s="51"/>
      <c r="IN531" s="51"/>
      <c r="IO531" s="51"/>
      <c r="IP531" s="51"/>
      <c r="IQ531" s="51"/>
      <c r="IR531" s="51"/>
      <c r="IS531" s="51"/>
      <c r="IT531" s="51"/>
      <c r="IU531" s="51"/>
      <c r="IV531" s="51"/>
      <c r="IW531" s="51"/>
      <c r="IX531" s="51"/>
      <c r="IY531" s="51"/>
      <c r="IZ531" s="51"/>
      <c r="JA531" s="51"/>
      <c r="JB531" s="51"/>
      <c r="JC531" s="51"/>
      <c r="JD531" s="51"/>
      <c r="JE531" s="51"/>
      <c r="JF531" s="51"/>
      <c r="JG531" s="51"/>
      <c r="JH531" s="51"/>
      <c r="JI531" s="51"/>
      <c r="JJ531" s="51"/>
      <c r="JK531" s="51"/>
      <c r="JL531" s="51"/>
      <c r="JM531" s="51"/>
      <c r="JN531" s="51"/>
      <c r="JO531" s="51"/>
      <c r="JP531" s="51"/>
      <c r="JQ531" s="51"/>
      <c r="JR531" s="51"/>
      <c r="JS531" s="51"/>
      <c r="JT531" s="51"/>
      <c r="JU531" s="51"/>
      <c r="JV531" s="51"/>
      <c r="JW531" s="51"/>
      <c r="JX531" s="51"/>
      <c r="JY531" s="51"/>
      <c r="JZ531" s="51"/>
      <c r="KA531" s="51"/>
      <c r="KB531" s="51"/>
      <c r="KC531" s="51"/>
      <c r="KD531" s="51"/>
      <c r="KE531" s="51"/>
      <c r="KF531" s="51"/>
      <c r="KG531" s="51"/>
      <c r="KH531" s="51"/>
      <c r="KI531" s="51"/>
      <c r="KJ531" s="51"/>
      <c r="KK531" s="51"/>
      <c r="KL531" s="51"/>
      <c r="KM531" s="51"/>
      <c r="KN531" s="51"/>
      <c r="KO531" s="51"/>
      <c r="KP531" s="51"/>
      <c r="KQ531" s="51"/>
      <c r="KR531" s="51"/>
      <c r="KS531" s="51"/>
      <c r="KT531" s="51"/>
      <c r="KU531" s="51"/>
      <c r="KV531" s="51"/>
      <c r="KW531" s="51"/>
      <c r="KX531" s="51"/>
      <c r="KY531" s="51"/>
      <c r="KZ531" s="51"/>
      <c r="LA531" s="51"/>
      <c r="LB531" s="51"/>
      <c r="LC531" s="51"/>
      <c r="LD531" s="51"/>
      <c r="LE531" s="51"/>
      <c r="LF531" s="51"/>
      <c r="LG531" s="51"/>
      <c r="LH531" s="51"/>
      <c r="LI531" s="51"/>
      <c r="LJ531" s="51"/>
      <c r="LK531" s="51"/>
      <c r="LL531" s="51"/>
      <c r="LM531" s="51"/>
      <c r="LN531" s="51"/>
      <c r="LO531" s="51"/>
      <c r="LP531" s="51"/>
      <c r="LQ531" s="51"/>
      <c r="LR531" s="51"/>
      <c r="LS531" s="51"/>
      <c r="LT531" s="51"/>
      <c r="LU531" s="51"/>
      <c r="LV531" s="51"/>
      <c r="LW531" s="51"/>
      <c r="LX531" s="51"/>
      <c r="LY531" s="51"/>
      <c r="LZ531" s="51"/>
      <c r="MA531" s="51"/>
      <c r="MB531" s="51"/>
      <c r="MC531" s="51"/>
      <c r="MD531" s="51"/>
      <c r="ME531" s="51"/>
      <c r="MF531" s="51"/>
      <c r="MG531" s="51"/>
      <c r="MH531" s="51"/>
      <c r="MI531" s="51"/>
      <c r="MJ531" s="51"/>
      <c r="MK531" s="51"/>
      <c r="ML531" s="51"/>
      <c r="MM531" s="51"/>
      <c r="MN531" s="51"/>
      <c r="MO531" s="51"/>
      <c r="MP531" s="51"/>
      <c r="MQ531" s="51"/>
      <c r="MR531" s="51"/>
      <c r="MS531" s="51"/>
      <c r="MT531" s="51"/>
      <c r="MU531" s="51"/>
      <c r="MV531" s="51"/>
      <c r="MW531" s="51"/>
      <c r="MX531" s="51"/>
      <c r="MY531" s="51"/>
      <c r="MZ531" s="51"/>
      <c r="NA531" s="51"/>
      <c r="NB531" s="51"/>
      <c r="NC531" s="51"/>
      <c r="ND531" s="51"/>
      <c r="NE531" s="51"/>
      <c r="NF531" s="51"/>
      <c r="NG531" s="51"/>
      <c r="NH531" s="51"/>
      <c r="NI531" s="51"/>
      <c r="NJ531" s="51"/>
      <c r="NK531" s="51"/>
      <c r="NL531" s="51"/>
      <c r="NM531" s="51"/>
      <c r="NN531" s="51"/>
      <c r="NO531" s="51"/>
      <c r="NP531" s="51"/>
      <c r="NQ531" s="51"/>
      <c r="NR531" s="51"/>
      <c r="NS531" s="51"/>
      <c r="NT531" s="51"/>
      <c r="NU531" s="51"/>
      <c r="NV531" s="51"/>
      <c r="NW531" s="51"/>
      <c r="NX531" s="51"/>
      <c r="NY531" s="51"/>
      <c r="NZ531" s="51"/>
      <c r="OA531" s="51"/>
      <c r="OB531" s="51"/>
      <c r="OC531" s="51"/>
      <c r="OD531" s="51"/>
      <c r="OE531" s="51"/>
      <c r="OF531" s="51"/>
      <c r="OG531" s="51"/>
      <c r="OH531" s="51"/>
      <c r="OI531" s="51"/>
      <c r="OJ531" s="51"/>
      <c r="OK531" s="51"/>
      <c r="OL531" s="51"/>
      <c r="OM531" s="51"/>
      <c r="ON531" s="51"/>
      <c r="OO531" s="51"/>
      <c r="OP531" s="51"/>
      <c r="OQ531" s="51"/>
      <c r="OR531" s="51"/>
      <c r="OS531" s="51"/>
      <c r="OT531" s="51"/>
      <c r="OU531" s="51"/>
      <c r="OV531" s="51"/>
      <c r="OW531" s="51"/>
      <c r="OX531" s="51"/>
      <c r="OY531" s="51"/>
      <c r="OZ531" s="51"/>
      <c r="PA531" s="51"/>
      <c r="PB531" s="51"/>
      <c r="PC531" s="51"/>
      <c r="PD531" s="51"/>
      <c r="PE531" s="51"/>
      <c r="PF531" s="51"/>
      <c r="PG531" s="51"/>
      <c r="PH531" s="51"/>
      <c r="PI531" s="51"/>
      <c r="PJ531" s="51"/>
      <c r="PK531" s="51"/>
      <c r="PL531" s="51"/>
      <c r="PM531" s="51"/>
      <c r="PN531" s="51"/>
      <c r="PO531" s="51"/>
      <c r="PP531" s="51"/>
      <c r="PQ531" s="51"/>
      <c r="PR531" s="51"/>
      <c r="PS531" s="51"/>
      <c r="PT531" s="51"/>
      <c r="PU531" s="51"/>
      <c r="PV531" s="51"/>
      <c r="PW531" s="51"/>
      <c r="PX531" s="51"/>
      <c r="PY531" s="51"/>
      <c r="PZ531" s="51"/>
      <c r="QA531" s="51"/>
      <c r="QB531" s="51"/>
      <c r="QC531" s="51"/>
      <c r="QD531" s="51"/>
      <c r="QE531" s="51"/>
      <c r="QF531" s="51"/>
      <c r="QG531" s="51"/>
      <c r="QH531" s="51"/>
      <c r="QI531" s="51"/>
      <c r="QJ531" s="51"/>
      <c r="QK531" s="51"/>
      <c r="QL531" s="51"/>
      <c r="QM531" s="51"/>
      <c r="QN531" s="51"/>
      <c r="QO531" s="51"/>
      <c r="QP531" s="51"/>
      <c r="QQ531" s="51"/>
      <c r="QR531" s="51"/>
      <c r="QS531" s="51"/>
      <c r="QT531" s="51"/>
      <c r="QU531" s="51"/>
      <c r="QV531" s="51"/>
      <c r="QW531" s="51"/>
      <c r="QX531" s="51"/>
      <c r="QY531" s="51"/>
      <c r="QZ531" s="51"/>
      <c r="RA531" s="51"/>
      <c r="RB531" s="51"/>
      <c r="RC531" s="51"/>
      <c r="RD531" s="51"/>
      <c r="RE531" s="51"/>
      <c r="RF531" s="51"/>
      <c r="RG531" s="51"/>
      <c r="RH531" s="51"/>
      <c r="RI531" s="51"/>
      <c r="RJ531" s="51"/>
      <c r="RK531" s="51"/>
      <c r="RL531" s="51"/>
      <c r="RM531" s="51"/>
      <c r="RN531" s="51"/>
      <c r="RO531" s="51"/>
      <c r="RP531" s="51"/>
      <c r="RQ531" s="51"/>
      <c r="RR531" s="51"/>
      <c r="RS531" s="51"/>
      <c r="RT531" s="51"/>
      <c r="RU531" s="51"/>
      <c r="RV531" s="51"/>
      <c r="RW531" s="51"/>
      <c r="RX531" s="51"/>
      <c r="RY531" s="51"/>
      <c r="RZ531" s="51"/>
      <c r="SA531" s="51"/>
      <c r="SB531" s="51"/>
      <c r="SC531" s="51"/>
      <c r="SD531" s="51"/>
      <c r="SE531" s="51"/>
      <c r="SF531" s="51"/>
      <c r="SG531" s="51"/>
      <c r="SH531" s="51"/>
      <c r="SI531" s="51"/>
      <c r="SJ531" s="51"/>
      <c r="SK531" s="51"/>
      <c r="SL531" s="51"/>
      <c r="SM531" s="51"/>
      <c r="SN531" s="51"/>
      <c r="SO531" s="51"/>
      <c r="SP531" s="51"/>
      <c r="SQ531" s="51"/>
      <c r="SR531" s="51"/>
      <c r="SS531" s="51"/>
      <c r="ST531" s="51"/>
      <c r="SU531" s="51"/>
      <c r="SV531" s="51"/>
      <c r="SW531" s="51"/>
      <c r="SX531" s="51"/>
      <c r="SY531" s="51"/>
      <c r="SZ531" s="51"/>
      <c r="TA531" s="51"/>
      <c r="TB531" s="51"/>
      <c r="TC531" s="51"/>
      <c r="TD531" s="51"/>
      <c r="TE531" s="51"/>
      <c r="TF531" s="51"/>
      <c r="TG531" s="51"/>
      <c r="TH531" s="51"/>
      <c r="TI531" s="51"/>
      <c r="TJ531" s="51"/>
      <c r="TK531" s="51"/>
      <c r="TL531" s="51"/>
      <c r="TM531" s="51"/>
      <c r="TN531" s="51"/>
      <c r="TO531" s="51"/>
      <c r="TP531" s="51"/>
      <c r="TQ531" s="51"/>
      <c r="TR531" s="51"/>
      <c r="TS531" s="51"/>
      <c r="TT531" s="51"/>
      <c r="TU531" s="51"/>
      <c r="TV531" s="51"/>
      <c r="TW531" s="51"/>
      <c r="TX531" s="51"/>
      <c r="TY531" s="51"/>
      <c r="TZ531" s="51"/>
      <c r="UA531" s="51"/>
      <c r="UB531" s="51"/>
      <c r="UC531" s="51"/>
      <c r="UD531" s="51"/>
      <c r="UE531" s="51"/>
      <c r="UF531" s="51"/>
      <c r="UG531" s="51"/>
      <c r="UH531" s="51"/>
      <c r="UI531" s="51"/>
      <c r="UJ531" s="51"/>
      <c r="UK531" s="51"/>
      <c r="UL531" s="51"/>
      <c r="UM531" s="51"/>
      <c r="UN531" s="51"/>
      <c r="UO531" s="51"/>
      <c r="UP531" s="51"/>
      <c r="UQ531" s="51"/>
      <c r="UR531" s="51"/>
      <c r="US531" s="51"/>
      <c r="UT531" s="51"/>
      <c r="UU531" s="51"/>
      <c r="UV531" s="51"/>
      <c r="UW531" s="51"/>
      <c r="UX531" s="51"/>
      <c r="UY531" s="51"/>
      <c r="UZ531" s="51"/>
      <c r="VA531" s="51"/>
      <c r="VB531" s="51"/>
      <c r="VC531" s="51"/>
      <c r="VD531" s="51"/>
      <c r="VE531" s="51"/>
      <c r="VF531" s="51"/>
      <c r="VG531" s="51"/>
      <c r="VH531" s="51"/>
      <c r="VI531" s="51"/>
      <c r="VJ531" s="51"/>
      <c r="VK531" s="51"/>
      <c r="VL531" s="51"/>
      <c r="VM531" s="51"/>
      <c r="VN531" s="51"/>
      <c r="VO531" s="51"/>
      <c r="VP531" s="51"/>
      <c r="VQ531" s="51"/>
      <c r="VR531" s="51"/>
      <c r="VS531" s="51"/>
      <c r="VT531" s="51"/>
      <c r="VU531" s="51"/>
      <c r="VV531" s="51"/>
      <c r="VW531" s="51"/>
      <c r="VX531" s="51"/>
      <c r="VY531" s="51"/>
      <c r="VZ531" s="51"/>
      <c r="WA531" s="51"/>
      <c r="WB531" s="51"/>
      <c r="WC531" s="51"/>
      <c r="WD531" s="51"/>
      <c r="WE531" s="51"/>
      <c r="WF531" s="51"/>
      <c r="WG531" s="51"/>
      <c r="WH531" s="51"/>
      <c r="WI531" s="51"/>
      <c r="WJ531" s="51"/>
      <c r="WK531" s="51"/>
      <c r="WL531" s="51"/>
      <c r="WM531" s="51"/>
      <c r="WN531" s="51"/>
      <c r="WO531" s="51"/>
      <c r="WP531" s="51"/>
      <c r="WQ531" s="51"/>
      <c r="WR531" s="51"/>
      <c r="WS531" s="51"/>
      <c r="WT531" s="51"/>
      <c r="WU531" s="51"/>
      <c r="WV531" s="51"/>
      <c r="WW531" s="51"/>
      <c r="WX531" s="51"/>
      <c r="WY531" s="51"/>
      <c r="WZ531" s="51"/>
      <c r="XA531" s="51"/>
      <c r="XB531" s="51"/>
      <c r="XC531" s="51"/>
      <c r="XD531" s="51"/>
      <c r="XE531" s="51"/>
      <c r="XF531" s="51"/>
      <c r="XG531" s="51"/>
      <c r="XH531" s="51"/>
      <c r="XI531" s="51"/>
      <c r="XJ531" s="51"/>
      <c r="XK531" s="51"/>
      <c r="XL531" s="51"/>
      <c r="XM531" s="51"/>
      <c r="XN531" s="51"/>
      <c r="XO531" s="51"/>
      <c r="XP531" s="51"/>
      <c r="XQ531" s="51"/>
      <c r="XR531" s="51"/>
      <c r="XS531" s="51"/>
      <c r="XT531" s="51"/>
      <c r="XU531" s="51"/>
      <c r="XV531" s="51"/>
      <c r="XW531" s="51"/>
      <c r="XX531" s="51"/>
      <c r="XY531" s="51"/>
      <c r="XZ531" s="51"/>
      <c r="YA531" s="51"/>
      <c r="YB531" s="51"/>
      <c r="YC531" s="51"/>
      <c r="YD531" s="51"/>
      <c r="YE531" s="51"/>
      <c r="YF531" s="51"/>
      <c r="YG531" s="51"/>
      <c r="YH531" s="51"/>
      <c r="YI531" s="51"/>
      <c r="YJ531" s="51"/>
      <c r="YK531" s="51"/>
      <c r="YL531" s="51"/>
      <c r="YM531" s="51"/>
      <c r="YN531" s="51"/>
      <c r="YO531" s="51"/>
      <c r="YP531" s="51"/>
      <c r="YQ531" s="51"/>
      <c r="YR531" s="51"/>
      <c r="YS531" s="51"/>
      <c r="YT531" s="51"/>
      <c r="YU531" s="51"/>
      <c r="YV531" s="51"/>
      <c r="YW531" s="51"/>
      <c r="YX531" s="51"/>
      <c r="YY531" s="51"/>
      <c r="YZ531" s="51"/>
      <c r="ZA531" s="51"/>
      <c r="ZB531" s="51"/>
      <c r="ZC531" s="51"/>
      <c r="ZD531" s="51"/>
      <c r="ZE531" s="51"/>
      <c r="ZF531" s="51"/>
      <c r="ZG531" s="51"/>
      <c r="ZH531" s="51"/>
      <c r="ZI531" s="51"/>
      <c r="ZJ531" s="51"/>
      <c r="ZK531" s="51"/>
      <c r="ZL531" s="51"/>
      <c r="ZM531" s="51"/>
      <c r="ZN531" s="51"/>
      <c r="ZO531" s="51"/>
      <c r="ZP531" s="51"/>
      <c r="ZQ531" s="51"/>
      <c r="ZR531" s="51"/>
      <c r="ZS531" s="51"/>
      <c r="ZT531" s="51"/>
      <c r="ZU531" s="51"/>
      <c r="ZV531" s="51"/>
      <c r="ZW531" s="51"/>
      <c r="ZX531" s="51"/>
      <c r="ZY531" s="51"/>
      <c r="ZZ531" s="51"/>
      <c r="AAA531" s="51"/>
      <c r="AAB531" s="51"/>
      <c r="AAC531" s="51"/>
      <c r="AAD531" s="51"/>
      <c r="AAE531" s="51"/>
      <c r="AAF531" s="51"/>
      <c r="AAG531" s="51"/>
      <c r="AAH531" s="51"/>
      <c r="AAI531" s="51"/>
      <c r="AAJ531" s="51"/>
      <c r="AAK531" s="51"/>
      <c r="AAL531" s="51"/>
      <c r="AAM531" s="51"/>
      <c r="AAN531" s="51"/>
      <c r="AAO531" s="51"/>
      <c r="AAP531" s="51"/>
      <c r="AAQ531" s="51"/>
      <c r="AAR531" s="51"/>
      <c r="AAS531" s="51"/>
      <c r="AAT531" s="51"/>
      <c r="AAU531" s="51"/>
      <c r="AAV531" s="51"/>
      <c r="AAW531" s="51"/>
      <c r="AAX531" s="51"/>
      <c r="AAY531" s="51"/>
      <c r="AAZ531" s="51"/>
      <c r="ABA531" s="51"/>
      <c r="ABB531" s="51"/>
      <c r="ABC531" s="51"/>
      <c r="ABD531" s="51"/>
      <c r="ABE531" s="51"/>
      <c r="ABF531" s="51"/>
      <c r="ABG531" s="51"/>
      <c r="ABH531" s="51"/>
      <c r="ABI531" s="51"/>
      <c r="ABJ531" s="51"/>
      <c r="ABK531" s="51"/>
      <c r="ABL531" s="51"/>
      <c r="ABM531" s="51"/>
      <c r="ABN531" s="51"/>
      <c r="ABO531" s="51"/>
      <c r="ABP531" s="51"/>
      <c r="ABQ531" s="51"/>
      <c r="ABR531" s="51"/>
      <c r="ABS531" s="51"/>
      <c r="ABT531" s="51"/>
      <c r="ABU531" s="51"/>
      <c r="ABV531" s="51"/>
      <c r="ABW531" s="51"/>
      <c r="ABX531" s="51"/>
      <c r="ABY531" s="51"/>
      <c r="ABZ531" s="51"/>
      <c r="ACA531" s="51"/>
      <c r="ACB531" s="51"/>
      <c r="ACC531" s="51"/>
      <c r="ACD531" s="51"/>
      <c r="ACE531" s="51"/>
      <c r="ACF531" s="51"/>
      <c r="ACG531" s="51"/>
      <c r="ACH531" s="51"/>
      <c r="ACI531" s="51"/>
      <c r="ACJ531" s="51"/>
      <c r="ACK531" s="51"/>
      <c r="ACL531" s="51"/>
      <c r="ACM531" s="51"/>
      <c r="ACN531" s="51"/>
      <c r="ACO531" s="51"/>
      <c r="ACP531" s="51"/>
      <c r="ACQ531" s="51"/>
      <c r="ACR531" s="51"/>
      <c r="ACS531" s="51"/>
      <c r="ACT531" s="51"/>
      <c r="ACU531" s="51"/>
      <c r="ACV531" s="51"/>
      <c r="ACW531" s="51"/>
      <c r="ACX531" s="51"/>
      <c r="ACY531" s="51"/>
      <c r="ACZ531" s="51"/>
      <c r="ADA531" s="51"/>
      <c r="ADB531" s="51"/>
      <c r="ADC531" s="51"/>
      <c r="ADD531" s="51"/>
      <c r="ADE531" s="51"/>
      <c r="ADF531" s="51"/>
      <c r="ADG531" s="51"/>
      <c r="ADH531" s="51"/>
      <c r="ADI531" s="51"/>
      <c r="ADJ531" s="51"/>
      <c r="ADK531" s="51"/>
      <c r="ADL531" s="51"/>
      <c r="ADM531" s="51"/>
      <c r="ADN531" s="51"/>
      <c r="ADO531" s="51"/>
      <c r="ADP531" s="51"/>
      <c r="ADQ531" s="51"/>
      <c r="ADR531" s="51"/>
      <c r="ADS531" s="51"/>
      <c r="ADT531" s="51"/>
      <c r="ADU531" s="51"/>
      <c r="ADV531" s="51"/>
      <c r="ADW531" s="51"/>
      <c r="ADX531" s="51"/>
      <c r="ADY531" s="51"/>
      <c r="ADZ531" s="51"/>
      <c r="AEA531" s="51"/>
      <c r="AEB531" s="51"/>
      <c r="AEC531" s="51"/>
      <c r="AED531" s="51"/>
      <c r="AEE531" s="51"/>
      <c r="AEF531" s="51"/>
      <c r="AEG531" s="51"/>
      <c r="AEH531" s="51"/>
      <c r="AEI531" s="51"/>
      <c r="AEJ531" s="51"/>
      <c r="AEK531" s="51"/>
      <c r="AEL531" s="51"/>
      <c r="AEM531" s="51"/>
      <c r="AEN531" s="51"/>
      <c r="AEO531" s="51"/>
      <c r="AEP531" s="51"/>
      <c r="AEQ531" s="51"/>
      <c r="AER531" s="51"/>
      <c r="AES531" s="51"/>
      <c r="AET531" s="51"/>
      <c r="AEU531" s="51"/>
      <c r="AEV531" s="51"/>
      <c r="AEW531" s="51"/>
      <c r="AEX531" s="51"/>
      <c r="AEY531" s="51"/>
      <c r="AEZ531" s="51"/>
      <c r="AFA531" s="51"/>
      <c r="AFB531" s="51"/>
      <c r="AFC531" s="51"/>
      <c r="AFD531" s="51"/>
      <c r="AFE531" s="51"/>
      <c r="AFF531" s="51"/>
      <c r="AFG531" s="51"/>
      <c r="AFH531" s="51"/>
      <c r="AFI531" s="51"/>
      <c r="AFJ531" s="51"/>
      <c r="AFK531" s="51"/>
      <c r="AFL531" s="51"/>
      <c r="AFM531" s="51"/>
      <c r="AFN531" s="51"/>
      <c r="AFO531" s="51"/>
      <c r="AFP531" s="51"/>
      <c r="AFQ531" s="51"/>
      <c r="AFR531" s="51"/>
      <c r="AFS531" s="51"/>
      <c r="AFT531" s="51"/>
      <c r="AFU531" s="51"/>
      <c r="AFV531" s="51"/>
      <c r="AFW531" s="51"/>
      <c r="AFX531" s="51"/>
      <c r="AFY531" s="51"/>
      <c r="AFZ531" s="51"/>
      <c r="AGA531" s="51"/>
      <c r="AGB531" s="51"/>
      <c r="AGC531" s="51"/>
      <c r="AGD531" s="51"/>
      <c r="AGE531" s="51"/>
      <c r="AGF531" s="51"/>
      <c r="AGG531" s="51"/>
      <c r="AGH531" s="51"/>
      <c r="AGI531" s="51"/>
      <c r="AGJ531" s="51"/>
      <c r="AGK531" s="51"/>
      <c r="AGL531" s="51"/>
      <c r="AGM531" s="51"/>
      <c r="AGN531" s="51"/>
      <c r="AGO531" s="51"/>
      <c r="AGP531" s="51"/>
      <c r="AGQ531" s="51"/>
      <c r="AGR531" s="51"/>
      <c r="AGS531" s="51"/>
      <c r="AGT531" s="51"/>
      <c r="AGU531" s="51"/>
      <c r="AGV531" s="51"/>
      <c r="AGW531" s="51"/>
      <c r="AGX531" s="51"/>
      <c r="AGY531" s="51"/>
      <c r="AGZ531" s="51"/>
      <c r="AHA531" s="51"/>
      <c r="AHB531" s="51"/>
      <c r="AHC531" s="51"/>
      <c r="AHD531" s="51"/>
      <c r="AHE531" s="51"/>
      <c r="AHF531" s="51"/>
      <c r="AHG531" s="51"/>
      <c r="AHH531" s="51"/>
      <c r="AHI531" s="51"/>
      <c r="AHJ531" s="51"/>
      <c r="AHK531" s="51"/>
      <c r="AHL531" s="51"/>
      <c r="AHM531" s="51"/>
      <c r="AHN531" s="51"/>
      <c r="AHO531" s="51"/>
      <c r="AHP531" s="51"/>
      <c r="AHQ531" s="51"/>
      <c r="AHR531" s="51"/>
      <c r="AHS531" s="51"/>
      <c r="AHT531" s="51"/>
      <c r="AHU531" s="51"/>
      <c r="AHV531" s="51"/>
      <c r="AHW531" s="51"/>
      <c r="AHX531" s="51"/>
      <c r="AHY531" s="51"/>
      <c r="AHZ531" s="51"/>
      <c r="AIA531" s="51"/>
      <c r="AIB531" s="51"/>
      <c r="AIC531" s="51"/>
      <c r="AID531" s="51"/>
      <c r="AIE531" s="51"/>
      <c r="AIF531" s="51"/>
      <c r="AIG531" s="51"/>
      <c r="AIH531" s="51"/>
      <c r="AII531" s="51"/>
      <c r="AIJ531" s="51"/>
      <c r="AIK531" s="51"/>
      <c r="AIL531" s="51"/>
      <c r="AIM531" s="51"/>
      <c r="AIN531" s="51"/>
      <c r="AIO531" s="51"/>
      <c r="AIP531" s="51"/>
      <c r="AIQ531" s="51"/>
      <c r="AIR531" s="51"/>
      <c r="AIS531" s="51"/>
      <c r="AIT531" s="51"/>
      <c r="AIU531" s="51"/>
      <c r="AIV531" s="51"/>
      <c r="AIW531" s="51"/>
      <c r="AIX531" s="51"/>
      <c r="AIY531" s="51"/>
      <c r="AIZ531" s="51"/>
      <c r="AJA531" s="51"/>
      <c r="AJB531" s="51"/>
      <c r="AJC531" s="51"/>
      <c r="AJD531" s="51"/>
      <c r="AJE531" s="51"/>
      <c r="AJF531" s="51"/>
      <c r="AJG531" s="51"/>
      <c r="AJH531" s="51"/>
      <c r="AJI531" s="51"/>
      <c r="AJJ531" s="51"/>
      <c r="AJK531" s="51"/>
      <c r="AJL531" s="51"/>
      <c r="AJM531" s="51"/>
      <c r="AJN531" s="51"/>
      <c r="AJO531" s="51"/>
      <c r="AJP531" s="51"/>
      <c r="AJQ531" s="51"/>
      <c r="AJR531" s="51"/>
      <c r="AJS531" s="51"/>
      <c r="AJT531" s="51"/>
      <c r="AJU531" s="51"/>
      <c r="AJV531" s="51"/>
      <c r="AJW531" s="51"/>
      <c r="AJX531" s="51"/>
      <c r="AJY531" s="51"/>
      <c r="AJZ531" s="51"/>
      <c r="AKA531" s="51"/>
      <c r="AKB531" s="51"/>
      <c r="AKC531" s="51"/>
      <c r="AKD531" s="51"/>
      <c r="AKE531" s="51"/>
      <c r="AKF531" s="51"/>
      <c r="AKG531" s="51"/>
      <c r="AKH531" s="51"/>
      <c r="AKI531" s="51"/>
      <c r="AKJ531" s="51"/>
      <c r="AKK531" s="51"/>
      <c r="AKL531" s="51"/>
      <c r="AKM531" s="51"/>
      <c r="AKN531" s="51"/>
      <c r="AKO531" s="51"/>
      <c r="AKP531" s="51"/>
      <c r="AKQ531" s="51"/>
      <c r="AKR531" s="51"/>
      <c r="AKS531" s="51"/>
      <c r="AKT531" s="51"/>
      <c r="AKU531" s="51"/>
      <c r="AKV531" s="51"/>
      <c r="AKW531" s="51"/>
      <c r="AKX531" s="51"/>
      <c r="AKY531" s="51"/>
      <c r="AKZ531" s="51"/>
      <c r="ALA531" s="51"/>
      <c r="ALB531" s="51"/>
      <c r="ALC531" s="51"/>
      <c r="ALD531" s="51"/>
      <c r="ALE531" s="51"/>
      <c r="ALF531" s="51"/>
      <c r="ALG531" s="51"/>
      <c r="ALH531" s="51"/>
      <c r="ALI531" s="51"/>
      <c r="ALJ531" s="51"/>
      <c r="ALK531" s="51"/>
      <c r="ALL531" s="51"/>
      <c r="ALM531" s="51"/>
      <c r="ALN531" s="51"/>
      <c r="ALO531" s="51"/>
      <c r="ALP531" s="51"/>
      <c r="ALQ531" s="51"/>
      <c r="ALR531" s="51"/>
      <c r="ALS531" s="51"/>
      <c r="ALT531" s="51"/>
      <c r="ALU531" s="51"/>
      <c r="ALV531" s="51"/>
      <c r="ALW531" s="51"/>
      <c r="ALX531" s="51"/>
      <c r="ALY531" s="51"/>
      <c r="ALZ531" s="51"/>
      <c r="AMA531" s="51"/>
      <c r="AMB531" s="51"/>
      <c r="AMC531" s="51"/>
      <c r="AMD531" s="51"/>
      <c r="AME531" s="51"/>
      <c r="AMF531" s="51"/>
      <c r="AMG531" s="51"/>
      <c r="AMH531" s="51"/>
      <c r="AMI531" s="51"/>
      <c r="AMJ531" s="51"/>
      <c r="AMK531" s="51"/>
      <c r="AML531" s="51"/>
      <c r="AMM531" s="51"/>
      <c r="AMN531" s="51"/>
      <c r="AMO531" s="51"/>
      <c r="AMP531" s="51"/>
      <c r="AMQ531" s="51"/>
      <c r="AMR531" s="51"/>
      <c r="AMS531" s="51"/>
      <c r="AMT531" s="51"/>
      <c r="AMU531" s="51"/>
      <c r="AMV531" s="51"/>
      <c r="AMW531" s="51"/>
      <c r="AMX531" s="51"/>
      <c r="AMY531" s="51"/>
      <c r="AMZ531" s="51"/>
      <c r="ANA531" s="51"/>
      <c r="ANB531" s="51"/>
      <c r="ANC531" s="51"/>
      <c r="AND531" s="51"/>
      <c r="ANE531" s="51"/>
      <c r="ANF531" s="51"/>
      <c r="ANG531" s="51"/>
      <c r="ANH531" s="51"/>
      <c r="ANI531" s="51"/>
      <c r="ANJ531" s="51"/>
      <c r="ANK531" s="51"/>
      <c r="ANL531" s="51"/>
      <c r="ANM531" s="51"/>
      <c r="ANN531" s="51"/>
      <c r="ANO531" s="51"/>
      <c r="ANP531" s="51"/>
      <c r="ANQ531" s="51"/>
      <c r="ANR531" s="51"/>
      <c r="ANS531" s="51"/>
      <c r="ANT531" s="51"/>
      <c r="ANU531" s="51"/>
      <c r="ANV531" s="51"/>
      <c r="ANW531" s="51"/>
      <c r="ANX531" s="51"/>
      <c r="ANY531" s="51"/>
      <c r="ANZ531" s="51"/>
      <c r="AOA531" s="51"/>
      <c r="AOB531" s="51"/>
      <c r="AOC531" s="51"/>
      <c r="AOD531" s="51"/>
      <c r="AOE531" s="51"/>
      <c r="AOF531" s="51"/>
      <c r="AOG531" s="51"/>
      <c r="AOH531" s="51"/>
      <c r="AOI531" s="51"/>
      <c r="AOJ531" s="51"/>
      <c r="AOK531" s="51"/>
      <c r="AOL531" s="51"/>
      <c r="AOM531" s="51"/>
      <c r="AON531" s="51"/>
      <c r="AOO531" s="51"/>
      <c r="AOP531" s="51"/>
      <c r="AOQ531" s="51"/>
      <c r="AOR531" s="51"/>
      <c r="AOS531" s="51"/>
      <c r="AOT531" s="51"/>
      <c r="AOU531" s="51"/>
      <c r="AOV531" s="51"/>
      <c r="AOW531" s="51"/>
      <c r="AOX531" s="51"/>
      <c r="AOY531" s="51"/>
      <c r="AOZ531" s="51"/>
      <c r="APA531" s="51"/>
      <c r="APB531" s="51"/>
      <c r="APC531" s="51"/>
      <c r="APD531" s="51"/>
      <c r="APE531" s="51"/>
      <c r="APF531" s="51"/>
      <c r="APG531" s="51"/>
      <c r="APH531" s="51"/>
      <c r="API531" s="51"/>
      <c r="APJ531" s="51"/>
      <c r="APK531" s="51"/>
      <c r="APL531" s="51"/>
      <c r="APM531" s="51"/>
      <c r="APN531" s="51"/>
      <c r="APO531" s="51"/>
      <c r="APP531" s="51"/>
      <c r="APQ531" s="51"/>
      <c r="APR531" s="51"/>
      <c r="APS531" s="51"/>
      <c r="APT531" s="51"/>
      <c r="APU531" s="51"/>
      <c r="APV531" s="51"/>
      <c r="APW531" s="51"/>
      <c r="APX531" s="51"/>
      <c r="APY531" s="51"/>
      <c r="APZ531" s="51"/>
      <c r="AQA531" s="51"/>
      <c r="AQB531" s="51"/>
      <c r="AQC531" s="51"/>
      <c r="AQD531" s="51"/>
      <c r="AQE531" s="51"/>
      <c r="AQF531" s="51"/>
      <c r="AQG531" s="51"/>
      <c r="AQH531" s="51"/>
      <c r="AQI531" s="51"/>
      <c r="AQJ531" s="51"/>
      <c r="AQK531" s="51"/>
      <c r="AQL531" s="51"/>
      <c r="AQM531" s="51"/>
      <c r="AQN531" s="51"/>
      <c r="AQO531" s="51"/>
      <c r="AQP531" s="51"/>
      <c r="AQQ531" s="51"/>
      <c r="AQR531" s="51"/>
      <c r="AQS531" s="51"/>
      <c r="AQT531" s="51"/>
      <c r="AQU531" s="51"/>
      <c r="AQV531" s="51"/>
      <c r="AQW531" s="51"/>
      <c r="AQX531" s="51"/>
      <c r="AQY531" s="51"/>
      <c r="AQZ531" s="51"/>
      <c r="ARA531" s="51"/>
      <c r="ARB531" s="51"/>
      <c r="ARC531" s="51"/>
      <c r="ARD531" s="51"/>
      <c r="ARE531" s="51"/>
      <c r="ARF531" s="51"/>
      <c r="ARG531" s="51"/>
      <c r="ARH531" s="51"/>
      <c r="ARI531" s="51"/>
      <c r="ARJ531" s="51"/>
      <c r="ARK531" s="51"/>
      <c r="ARL531" s="51"/>
      <c r="ARM531" s="51"/>
      <c r="ARN531" s="51"/>
      <c r="ARO531" s="51"/>
      <c r="ARP531" s="51"/>
      <c r="ARQ531" s="51"/>
      <c r="ARR531" s="51"/>
      <c r="ARS531" s="51"/>
      <c r="ART531" s="51"/>
      <c r="ARU531" s="51"/>
      <c r="ARV531" s="51"/>
      <c r="ARW531" s="51"/>
      <c r="ARX531" s="51"/>
      <c r="ARY531" s="51"/>
      <c r="ARZ531" s="51"/>
      <c r="ASA531" s="51"/>
      <c r="ASB531" s="51"/>
      <c r="ASC531" s="51"/>
      <c r="ASD531" s="51"/>
      <c r="ASE531" s="51"/>
      <c r="ASF531" s="51"/>
      <c r="ASG531" s="51"/>
      <c r="ASH531" s="51"/>
      <c r="ASI531" s="51"/>
      <c r="ASJ531" s="51"/>
      <c r="ASK531" s="51"/>
      <c r="ASL531" s="51"/>
      <c r="ASM531" s="51"/>
      <c r="ASN531" s="51"/>
      <c r="ASO531" s="51"/>
      <c r="ASP531" s="51"/>
      <c r="ASQ531" s="51"/>
      <c r="ASR531" s="51"/>
      <c r="ASS531" s="51"/>
      <c r="AST531" s="51"/>
      <c r="ASU531" s="51"/>
      <c r="ASV531" s="51"/>
      <c r="ASW531" s="51"/>
      <c r="ASX531" s="51"/>
      <c r="ASY531" s="51"/>
      <c r="ASZ531" s="51"/>
      <c r="ATA531" s="51"/>
      <c r="ATB531" s="51"/>
      <c r="ATC531" s="51"/>
      <c r="ATD531" s="51"/>
      <c r="ATE531" s="51"/>
      <c r="ATF531" s="51"/>
      <c r="ATG531" s="51"/>
      <c r="ATH531" s="51"/>
      <c r="ATI531" s="51"/>
      <c r="ATJ531" s="51"/>
      <c r="ATK531" s="51"/>
      <c r="ATL531" s="51"/>
      <c r="ATM531" s="51"/>
      <c r="ATN531" s="51"/>
      <c r="ATO531" s="51"/>
      <c r="ATP531" s="51"/>
      <c r="ATQ531" s="51"/>
      <c r="ATR531" s="51"/>
      <c r="ATS531" s="51"/>
      <c r="ATT531" s="51"/>
      <c r="ATU531" s="51"/>
      <c r="ATV531" s="51"/>
      <c r="ATW531" s="51"/>
      <c r="ATX531" s="51"/>
      <c r="ATY531" s="51"/>
      <c r="ATZ531" s="51"/>
      <c r="AUA531" s="51"/>
      <c r="AUB531" s="51"/>
      <c r="AUC531" s="51"/>
      <c r="AUD531" s="51"/>
      <c r="AUE531" s="51"/>
      <c r="AUF531" s="51"/>
      <c r="AUG531" s="51"/>
      <c r="AUH531" s="51"/>
      <c r="AUI531" s="51"/>
      <c r="AUJ531" s="51"/>
      <c r="AUK531" s="51"/>
      <c r="AUL531" s="51"/>
      <c r="AUM531" s="51"/>
      <c r="AUN531" s="51"/>
      <c r="AUO531" s="51"/>
      <c r="AUP531" s="51"/>
      <c r="AUQ531" s="51"/>
      <c r="AUR531" s="51"/>
      <c r="AUS531" s="51"/>
      <c r="AUT531" s="51"/>
      <c r="AUU531" s="51"/>
      <c r="AUV531" s="51"/>
      <c r="AUW531" s="51"/>
      <c r="AUX531" s="51"/>
      <c r="AUY531" s="51"/>
      <c r="AUZ531" s="51"/>
      <c r="AVA531" s="51"/>
      <c r="AVB531" s="51"/>
      <c r="AVC531" s="51"/>
      <c r="AVD531" s="51"/>
      <c r="AVE531" s="51"/>
      <c r="AVF531" s="51"/>
      <c r="AVG531" s="51"/>
      <c r="AVH531" s="51"/>
      <c r="AVI531" s="51"/>
      <c r="AVJ531" s="51"/>
      <c r="AVK531" s="51"/>
      <c r="AVL531" s="51"/>
      <c r="AVM531" s="51"/>
      <c r="AVN531" s="51"/>
      <c r="AVO531" s="51"/>
      <c r="AVP531" s="51"/>
      <c r="AVQ531" s="51"/>
      <c r="AVR531" s="51"/>
      <c r="AVS531" s="51"/>
      <c r="AVT531" s="51"/>
      <c r="AVU531" s="51"/>
      <c r="AVV531" s="51"/>
      <c r="AVW531" s="51"/>
      <c r="AVX531" s="51"/>
      <c r="AVY531" s="51"/>
      <c r="AVZ531" s="51"/>
      <c r="AWA531" s="51"/>
      <c r="AWB531" s="51"/>
      <c r="AWC531" s="51"/>
      <c r="AWD531" s="51"/>
      <c r="AWE531" s="51"/>
      <c r="AWF531" s="51"/>
      <c r="AWG531" s="51"/>
      <c r="AWH531" s="51"/>
      <c r="AWI531" s="51"/>
      <c r="AWJ531" s="51"/>
      <c r="AWK531" s="51"/>
      <c r="AWL531" s="51"/>
      <c r="AWM531" s="51"/>
      <c r="AWN531" s="51"/>
      <c r="AWO531" s="51"/>
      <c r="AWP531" s="51"/>
      <c r="AWQ531" s="51"/>
      <c r="AWR531" s="51"/>
      <c r="AWS531" s="51"/>
      <c r="AWT531" s="51"/>
      <c r="AWU531" s="51"/>
      <c r="AWV531" s="51"/>
      <c r="AWW531" s="51"/>
      <c r="AWX531" s="51"/>
      <c r="AWY531" s="51"/>
      <c r="AWZ531" s="51"/>
      <c r="AXA531" s="51"/>
      <c r="AXB531" s="51"/>
      <c r="AXC531" s="51"/>
      <c r="AXD531" s="51"/>
      <c r="AXE531" s="51"/>
      <c r="AXF531" s="51"/>
      <c r="AXG531" s="51"/>
      <c r="AXH531" s="51"/>
      <c r="AXI531" s="51"/>
      <c r="AXJ531" s="51"/>
      <c r="AXK531" s="51"/>
      <c r="AXL531" s="51"/>
      <c r="AXM531" s="51"/>
      <c r="AXN531" s="51"/>
      <c r="AXO531" s="51"/>
      <c r="AXP531" s="51"/>
      <c r="AXQ531" s="51"/>
      <c r="AXR531" s="51"/>
      <c r="AXS531" s="51"/>
      <c r="AXT531" s="51"/>
      <c r="AXU531" s="51"/>
      <c r="AXV531" s="51"/>
      <c r="AXW531" s="51"/>
      <c r="AXX531" s="51"/>
      <c r="AXY531" s="51"/>
      <c r="AXZ531" s="51"/>
      <c r="AYA531" s="51"/>
      <c r="AYB531" s="51"/>
      <c r="AYC531" s="51"/>
      <c r="AYD531" s="51"/>
      <c r="AYE531" s="51"/>
      <c r="AYF531" s="51"/>
      <c r="AYG531" s="51"/>
      <c r="AYH531" s="51"/>
      <c r="AYI531" s="51"/>
      <c r="AYJ531" s="51"/>
      <c r="AYK531" s="51"/>
      <c r="AYL531" s="51"/>
      <c r="AYM531" s="51"/>
      <c r="AYN531" s="51"/>
      <c r="AYO531" s="51"/>
      <c r="AYP531" s="51"/>
      <c r="AYQ531" s="51"/>
      <c r="AYR531" s="51"/>
      <c r="AYS531" s="51"/>
      <c r="AYT531" s="51"/>
      <c r="AYU531" s="51"/>
      <c r="AYV531" s="51"/>
      <c r="AYW531" s="51"/>
      <c r="AYX531" s="51"/>
      <c r="AYY531" s="51"/>
      <c r="AYZ531" s="51"/>
      <c r="AZA531" s="51"/>
      <c r="AZB531" s="51"/>
      <c r="AZC531" s="51"/>
      <c r="AZD531" s="51"/>
      <c r="AZE531" s="51"/>
      <c r="AZF531" s="51"/>
      <c r="AZG531" s="51"/>
      <c r="AZH531" s="51"/>
      <c r="AZI531" s="51"/>
      <c r="AZJ531" s="51"/>
      <c r="AZK531" s="51"/>
      <c r="AZL531" s="51"/>
      <c r="AZM531" s="51"/>
      <c r="AZN531" s="51"/>
      <c r="AZO531" s="51"/>
      <c r="AZP531" s="51"/>
      <c r="AZQ531" s="51"/>
      <c r="AZR531" s="51"/>
      <c r="AZS531" s="51"/>
      <c r="AZT531" s="51"/>
      <c r="AZU531" s="51"/>
      <c r="AZV531" s="51"/>
      <c r="AZW531" s="51"/>
      <c r="AZX531" s="51"/>
      <c r="AZY531" s="51"/>
      <c r="AZZ531" s="51"/>
      <c r="BAA531" s="51"/>
      <c r="BAB531" s="51"/>
      <c r="BAC531" s="51"/>
      <c r="BAD531" s="51"/>
      <c r="BAE531" s="51"/>
      <c r="BAF531" s="51"/>
      <c r="BAG531" s="51"/>
      <c r="BAH531" s="51"/>
      <c r="BAI531" s="51"/>
      <c r="BAJ531" s="51"/>
      <c r="BAK531" s="51"/>
      <c r="BAL531" s="51"/>
      <c r="BAM531" s="51"/>
      <c r="BAN531" s="51"/>
      <c r="BAO531" s="51"/>
      <c r="BAP531" s="51"/>
      <c r="BAQ531" s="51"/>
      <c r="BAR531" s="51"/>
      <c r="BAS531" s="51"/>
      <c r="BAT531" s="51"/>
      <c r="BAU531" s="51"/>
      <c r="BAV531" s="51"/>
      <c r="BAW531" s="51"/>
      <c r="BAX531" s="51"/>
      <c r="BAY531" s="51"/>
      <c r="BAZ531" s="51"/>
      <c r="BBA531" s="51"/>
      <c r="BBB531" s="51"/>
      <c r="BBC531" s="51"/>
      <c r="BBD531" s="51"/>
      <c r="BBE531" s="51"/>
      <c r="BBF531" s="51"/>
      <c r="BBG531" s="51"/>
      <c r="BBH531" s="51"/>
      <c r="BBI531" s="51"/>
      <c r="BBJ531" s="51"/>
      <c r="BBK531" s="51"/>
      <c r="BBL531" s="51"/>
      <c r="BBM531" s="51"/>
      <c r="BBN531" s="51"/>
      <c r="BBO531" s="51"/>
      <c r="BBP531" s="51"/>
      <c r="BBQ531" s="51"/>
      <c r="BBR531" s="51"/>
      <c r="BBS531" s="51"/>
      <c r="BBT531" s="51"/>
      <c r="BBU531" s="51"/>
      <c r="BBV531" s="51"/>
      <c r="BBW531" s="51"/>
      <c r="BBX531" s="51"/>
      <c r="BBY531" s="51"/>
      <c r="BBZ531" s="51"/>
      <c r="BCA531" s="51"/>
      <c r="BCB531" s="51"/>
      <c r="BCC531" s="51"/>
      <c r="BCD531" s="51"/>
      <c r="BCE531" s="51"/>
      <c r="BCF531" s="51"/>
      <c r="BCG531" s="51"/>
      <c r="BCH531" s="51"/>
      <c r="BCI531" s="51"/>
      <c r="BCJ531" s="51"/>
      <c r="BCK531" s="51"/>
      <c r="BCL531" s="51"/>
      <c r="BCM531" s="51"/>
      <c r="BCN531" s="51"/>
      <c r="BCO531" s="51"/>
      <c r="BCP531" s="51"/>
      <c r="BCQ531" s="51"/>
      <c r="BCR531" s="51"/>
      <c r="BCS531" s="51"/>
      <c r="BCT531" s="51"/>
      <c r="BCU531" s="51"/>
      <c r="BCV531" s="51"/>
      <c r="BCW531" s="51"/>
      <c r="BCX531" s="51"/>
      <c r="BCY531" s="51"/>
      <c r="BCZ531" s="51"/>
      <c r="BDA531" s="51"/>
      <c r="BDB531" s="51"/>
      <c r="BDC531" s="51"/>
      <c r="BDD531" s="51"/>
      <c r="BDE531" s="51"/>
      <c r="BDF531" s="51"/>
      <c r="BDG531" s="51"/>
      <c r="BDH531" s="51"/>
      <c r="BDI531" s="51"/>
      <c r="BDJ531" s="51"/>
      <c r="BDK531" s="51"/>
      <c r="BDL531" s="51"/>
      <c r="BDM531" s="51"/>
      <c r="BDN531" s="51"/>
      <c r="BDO531" s="51"/>
      <c r="BDP531" s="51"/>
      <c r="BDQ531" s="51"/>
      <c r="BDR531" s="51"/>
      <c r="BDS531" s="51"/>
      <c r="BDT531" s="51"/>
      <c r="BDU531" s="51"/>
      <c r="BDV531" s="51"/>
      <c r="BDW531" s="51"/>
      <c r="BDX531" s="51"/>
      <c r="BDY531" s="51"/>
      <c r="BDZ531" s="51"/>
      <c r="BEA531" s="51"/>
      <c r="BEB531" s="51"/>
      <c r="BEC531" s="51"/>
      <c r="BED531" s="51"/>
      <c r="BEE531" s="51"/>
      <c r="BEF531" s="51"/>
      <c r="BEG531" s="51"/>
      <c r="BEH531" s="51"/>
      <c r="BEI531" s="51"/>
      <c r="BEJ531" s="51"/>
      <c r="BEK531" s="51"/>
      <c r="BEL531" s="51"/>
      <c r="BEM531" s="51"/>
      <c r="BEN531" s="51"/>
      <c r="BEO531" s="51"/>
      <c r="BEP531" s="51"/>
      <c r="BEQ531" s="51"/>
      <c r="BER531" s="51"/>
      <c r="BES531" s="51"/>
      <c r="BET531" s="51"/>
      <c r="BEU531" s="51"/>
      <c r="BEV531" s="51"/>
      <c r="BEW531" s="51"/>
      <c r="BEX531" s="51"/>
      <c r="BEY531" s="51"/>
      <c r="BEZ531" s="51"/>
      <c r="BFA531" s="51"/>
      <c r="BFB531" s="51"/>
      <c r="BFC531" s="51"/>
      <c r="BFD531" s="51"/>
      <c r="BFE531" s="51"/>
      <c r="BFF531" s="51"/>
      <c r="BFG531" s="51"/>
      <c r="BFH531" s="51"/>
      <c r="BFI531" s="51"/>
      <c r="BFJ531" s="51"/>
      <c r="BFK531" s="51"/>
      <c r="BFL531" s="51"/>
      <c r="BFM531" s="51"/>
      <c r="BFN531" s="51"/>
      <c r="BFO531" s="51"/>
      <c r="BFP531" s="51"/>
      <c r="BFQ531" s="51"/>
      <c r="BFR531" s="51"/>
      <c r="BFS531" s="51"/>
      <c r="BFT531" s="51"/>
      <c r="BFU531" s="51"/>
      <c r="BFV531" s="51"/>
      <c r="BFW531" s="51"/>
      <c r="BFX531" s="51"/>
      <c r="BFY531" s="51"/>
      <c r="BFZ531" s="51"/>
      <c r="BGA531" s="51"/>
      <c r="BGB531" s="51"/>
      <c r="BGC531" s="51"/>
      <c r="BGD531" s="51"/>
      <c r="BGE531" s="51"/>
      <c r="BGF531" s="51"/>
      <c r="BGG531" s="51"/>
      <c r="BGH531" s="51"/>
      <c r="BGI531" s="51"/>
      <c r="BGJ531" s="51"/>
      <c r="BGK531" s="51"/>
      <c r="BGL531" s="51"/>
      <c r="BGM531" s="51"/>
      <c r="BGN531" s="51"/>
      <c r="BGO531" s="51"/>
      <c r="BGP531" s="51"/>
      <c r="BGQ531" s="51"/>
      <c r="BGR531" s="51"/>
      <c r="BGS531" s="51"/>
      <c r="BGT531" s="51"/>
      <c r="BGU531" s="51"/>
      <c r="BGV531" s="51"/>
      <c r="BGW531" s="51"/>
      <c r="BGX531" s="51"/>
      <c r="BGY531" s="51"/>
      <c r="BGZ531" s="51"/>
      <c r="BHA531" s="51"/>
      <c r="BHB531" s="51"/>
      <c r="BHC531" s="51"/>
      <c r="BHD531" s="51"/>
      <c r="BHE531" s="51"/>
      <c r="BHF531" s="51"/>
      <c r="BHG531" s="51"/>
      <c r="BHH531" s="51"/>
      <c r="BHI531" s="51"/>
      <c r="BHJ531" s="51"/>
      <c r="BHK531" s="51"/>
      <c r="BHL531" s="51"/>
      <c r="BHM531" s="51"/>
      <c r="BHN531" s="51"/>
      <c r="BHO531" s="51"/>
      <c r="BHP531" s="51"/>
      <c r="BHQ531" s="51"/>
      <c r="BHR531" s="51"/>
      <c r="BHS531" s="51"/>
      <c r="BHT531" s="51"/>
      <c r="BHU531" s="51"/>
      <c r="BHV531" s="51"/>
      <c r="BHW531" s="51"/>
      <c r="BHX531" s="51"/>
      <c r="BHY531" s="51"/>
      <c r="BHZ531" s="51"/>
      <c r="BIA531" s="51"/>
      <c r="BIB531" s="51"/>
      <c r="BIC531" s="51"/>
      <c r="BID531" s="51"/>
      <c r="BIE531" s="51"/>
      <c r="BIF531" s="51"/>
      <c r="BIG531" s="51"/>
      <c r="BIH531" s="51"/>
      <c r="BII531" s="51"/>
      <c r="BIJ531" s="51"/>
      <c r="BIK531" s="51"/>
      <c r="BIL531" s="51"/>
      <c r="BIM531" s="51"/>
      <c r="BIN531" s="51"/>
      <c r="BIO531" s="51"/>
      <c r="BIP531" s="51"/>
      <c r="BIQ531" s="51"/>
      <c r="BIR531" s="51"/>
      <c r="BIS531" s="51"/>
      <c r="BIT531" s="51"/>
      <c r="BIU531" s="51"/>
      <c r="BIV531" s="51"/>
      <c r="BIW531" s="51"/>
      <c r="BIX531" s="51"/>
      <c r="BIY531" s="51"/>
      <c r="BIZ531" s="51"/>
      <c r="BJA531" s="51"/>
      <c r="BJB531" s="51"/>
      <c r="BJC531" s="51"/>
      <c r="BJD531" s="51"/>
      <c r="BJE531" s="51"/>
      <c r="BJF531" s="51"/>
      <c r="BJG531" s="51"/>
      <c r="BJH531" s="51"/>
      <c r="BJI531" s="51"/>
      <c r="BJJ531" s="51"/>
      <c r="BJK531" s="51"/>
      <c r="BJL531" s="51"/>
      <c r="BJM531" s="51"/>
      <c r="BJN531" s="51"/>
      <c r="BJO531" s="51"/>
      <c r="BJP531" s="51"/>
      <c r="BJQ531" s="51"/>
      <c r="BJR531" s="51"/>
      <c r="BJS531" s="51"/>
      <c r="BJT531" s="51"/>
      <c r="BJU531" s="51"/>
      <c r="BJV531" s="51"/>
      <c r="BJW531" s="51"/>
      <c r="BJX531" s="51"/>
      <c r="BJY531" s="51"/>
      <c r="BJZ531" s="51"/>
      <c r="BKA531" s="51"/>
      <c r="BKB531" s="51"/>
      <c r="BKC531" s="51"/>
      <c r="BKD531" s="51"/>
      <c r="BKE531" s="51"/>
      <c r="BKF531" s="51"/>
      <c r="BKG531" s="51"/>
      <c r="BKH531" s="51"/>
      <c r="BKI531" s="51"/>
      <c r="BKJ531" s="51"/>
      <c r="BKK531" s="51"/>
      <c r="BKL531" s="51"/>
      <c r="BKM531" s="51"/>
      <c r="BKN531" s="51"/>
      <c r="BKO531" s="51"/>
      <c r="BKP531" s="51"/>
      <c r="BKQ531" s="51"/>
      <c r="BKR531" s="51"/>
      <c r="BKS531" s="51"/>
      <c r="BKT531" s="51"/>
      <c r="BKU531" s="51"/>
      <c r="BKV531" s="51"/>
      <c r="BKW531" s="51"/>
      <c r="BKX531" s="51"/>
      <c r="BKY531" s="51"/>
      <c r="BKZ531" s="51"/>
      <c r="BLA531" s="51"/>
      <c r="BLB531" s="51"/>
      <c r="BLC531" s="51"/>
      <c r="BLD531" s="51"/>
      <c r="BLE531" s="51"/>
      <c r="BLF531" s="51"/>
      <c r="BLG531" s="51"/>
      <c r="BLH531" s="51"/>
      <c r="BLI531" s="51"/>
      <c r="BLJ531" s="51"/>
      <c r="BLK531" s="51"/>
      <c r="BLL531" s="51"/>
      <c r="BLM531" s="51"/>
      <c r="BLN531" s="51"/>
      <c r="BLO531" s="51"/>
      <c r="BLP531" s="51"/>
      <c r="BLQ531" s="51"/>
      <c r="BLR531" s="51"/>
      <c r="BLS531" s="51"/>
      <c r="BLT531" s="51"/>
      <c r="BLU531" s="51"/>
      <c r="BLV531" s="51"/>
      <c r="BLW531" s="51"/>
      <c r="BLX531" s="51"/>
      <c r="BLY531" s="51"/>
      <c r="BLZ531" s="51"/>
      <c r="BMA531" s="51"/>
      <c r="BMB531" s="51"/>
      <c r="BMC531" s="51"/>
      <c r="BMD531" s="51"/>
      <c r="BME531" s="51"/>
      <c r="BMF531" s="51"/>
      <c r="BMG531" s="51"/>
      <c r="BMH531" s="51"/>
      <c r="BMI531" s="51"/>
      <c r="BMJ531" s="51"/>
      <c r="BMK531" s="51"/>
      <c r="BML531" s="51"/>
      <c r="BMM531" s="51"/>
      <c r="BMN531" s="51"/>
      <c r="BMO531" s="51"/>
      <c r="BMP531" s="51"/>
      <c r="BMQ531" s="51"/>
      <c r="BMR531" s="51"/>
      <c r="BMS531" s="51"/>
      <c r="BMT531" s="51"/>
      <c r="BMU531" s="51"/>
      <c r="BMV531" s="51"/>
      <c r="BMW531" s="51"/>
      <c r="BMX531" s="51"/>
      <c r="BMY531" s="51"/>
      <c r="BMZ531" s="51"/>
      <c r="BNA531" s="51"/>
      <c r="BNB531" s="51"/>
      <c r="BNC531" s="51"/>
      <c r="BND531" s="51"/>
      <c r="BNE531" s="51"/>
      <c r="BNF531" s="51"/>
      <c r="BNG531" s="51"/>
      <c r="BNH531" s="51"/>
      <c r="BNI531" s="51"/>
      <c r="BNJ531" s="51"/>
      <c r="BNK531" s="51"/>
      <c r="BNL531" s="51"/>
      <c r="BNM531" s="51"/>
      <c r="BNN531" s="51"/>
      <c r="BNO531" s="51"/>
      <c r="BNP531" s="51"/>
      <c r="BNQ531" s="51"/>
      <c r="BNR531" s="51"/>
      <c r="BNS531" s="51"/>
      <c r="BNT531" s="51"/>
    </row>
    <row r="532" spans="1:1736" s="155" customFormat="1" ht="28.8">
      <c r="A532" s="13" t="s">
        <v>152</v>
      </c>
      <c r="B532" s="63" t="s">
        <v>1004</v>
      </c>
      <c r="C532" s="15" t="s">
        <v>15</v>
      </c>
      <c r="D532" s="7">
        <v>140</v>
      </c>
      <c r="E532" s="7"/>
      <c r="F532" s="6">
        <f>D532*E532</f>
        <v>0</v>
      </c>
      <c r="G532" s="110"/>
      <c r="H532" s="210"/>
      <c r="I532" s="51"/>
      <c r="J532" s="51"/>
      <c r="K532" s="51"/>
      <c r="L532" s="51"/>
      <c r="M532" s="51"/>
      <c r="N532" s="51"/>
      <c r="O532" s="51"/>
      <c r="P532" s="51"/>
      <c r="Q532" s="51"/>
      <c r="R532" s="51"/>
      <c r="S532" s="51"/>
      <c r="T532" s="51"/>
      <c r="U532" s="51"/>
      <c r="V532" s="51"/>
      <c r="W532" s="51"/>
      <c r="X532" s="51"/>
      <c r="Y532" s="51"/>
      <c r="Z532" s="51"/>
      <c r="AA532" s="51"/>
      <c r="AB532" s="51"/>
      <c r="AC532" s="51"/>
      <c r="AD532" s="51"/>
      <c r="AE532" s="51"/>
      <c r="AF532" s="51"/>
      <c r="AG532" s="51"/>
      <c r="AH532" s="51"/>
      <c r="AI532" s="51"/>
      <c r="AJ532" s="51"/>
      <c r="AK532" s="51"/>
      <c r="AL532" s="51"/>
      <c r="AM532" s="51"/>
      <c r="AN532" s="51"/>
      <c r="AO532" s="51"/>
      <c r="AP532" s="51"/>
      <c r="AQ532" s="51"/>
      <c r="AR532" s="51"/>
      <c r="AS532" s="51"/>
      <c r="AT532" s="51"/>
      <c r="AU532" s="51"/>
      <c r="AV532" s="51"/>
      <c r="AW532" s="51"/>
      <c r="AX532" s="51"/>
      <c r="AY532" s="51"/>
      <c r="AZ532" s="51"/>
      <c r="BA532" s="51"/>
      <c r="BB532" s="51"/>
      <c r="BC532" s="51"/>
      <c r="BD532" s="51"/>
      <c r="BE532" s="51"/>
      <c r="BF532" s="51"/>
      <c r="BG532" s="51"/>
      <c r="BH532" s="51"/>
      <c r="BI532" s="51"/>
      <c r="BJ532" s="51"/>
      <c r="BK532" s="51"/>
      <c r="BL532" s="51"/>
      <c r="BM532" s="51"/>
      <c r="BN532" s="51"/>
      <c r="BO532" s="51"/>
      <c r="BP532" s="51"/>
      <c r="BQ532" s="51"/>
      <c r="BR532" s="51"/>
      <c r="BS532" s="51"/>
      <c r="BT532" s="51"/>
      <c r="BU532" s="51"/>
      <c r="BV532" s="51"/>
      <c r="BW532" s="51"/>
      <c r="BX532" s="51"/>
      <c r="BY532" s="51"/>
      <c r="BZ532" s="51"/>
      <c r="CA532" s="51"/>
      <c r="CB532" s="51"/>
      <c r="CC532" s="51"/>
      <c r="CD532" s="51"/>
      <c r="CE532" s="51"/>
      <c r="CF532" s="51"/>
      <c r="CG532" s="51"/>
      <c r="CH532" s="51"/>
      <c r="CI532" s="51"/>
      <c r="CJ532" s="51"/>
      <c r="CK532" s="51"/>
      <c r="CL532" s="51"/>
      <c r="CM532" s="51"/>
      <c r="CN532" s="51"/>
      <c r="CO532" s="51"/>
      <c r="CP532" s="51"/>
      <c r="CQ532" s="51"/>
      <c r="CR532" s="51"/>
      <c r="CS532" s="51"/>
      <c r="CT532" s="51"/>
      <c r="CU532" s="51"/>
      <c r="CV532" s="51"/>
      <c r="CW532" s="51"/>
      <c r="CX532" s="51"/>
      <c r="CY532" s="51"/>
      <c r="CZ532" s="51"/>
      <c r="DA532" s="51"/>
      <c r="DB532" s="51"/>
      <c r="DC532" s="51"/>
      <c r="DD532" s="51"/>
      <c r="DE532" s="51"/>
      <c r="DF532" s="51"/>
      <c r="DG532" s="51"/>
      <c r="DH532" s="51"/>
      <c r="DI532" s="51"/>
      <c r="DJ532" s="51"/>
      <c r="DK532" s="51"/>
      <c r="DL532" s="51"/>
      <c r="DM532" s="51"/>
      <c r="DN532" s="51"/>
      <c r="DO532" s="51"/>
      <c r="DP532" s="51"/>
      <c r="DQ532" s="51"/>
      <c r="DR532" s="51"/>
      <c r="DS532" s="51"/>
      <c r="DT532" s="51"/>
      <c r="DU532" s="51"/>
      <c r="DV532" s="51"/>
      <c r="DW532" s="51"/>
      <c r="DX532" s="51"/>
      <c r="DY532" s="51"/>
      <c r="DZ532" s="51"/>
      <c r="EA532" s="51"/>
      <c r="EB532" s="51"/>
      <c r="EC532" s="51"/>
      <c r="ED532" s="51"/>
      <c r="EE532" s="51"/>
      <c r="EF532" s="51"/>
      <c r="EG532" s="51"/>
      <c r="EH532" s="51"/>
      <c r="EI532" s="51"/>
      <c r="EJ532" s="51"/>
      <c r="EK532" s="51"/>
      <c r="EL532" s="51"/>
      <c r="EM532" s="51"/>
      <c r="EN532" s="51"/>
      <c r="EO532" s="51"/>
      <c r="EP532" s="51"/>
      <c r="EQ532" s="51"/>
      <c r="ER532" s="51"/>
      <c r="ES532" s="51"/>
      <c r="ET532" s="51"/>
      <c r="EU532" s="51"/>
      <c r="EV532" s="51"/>
      <c r="EW532" s="51"/>
      <c r="EX532" s="51"/>
      <c r="EY532" s="51"/>
      <c r="EZ532" s="51"/>
      <c r="FA532" s="51"/>
      <c r="FB532" s="51"/>
      <c r="FC532" s="51"/>
      <c r="FD532" s="51"/>
      <c r="FE532" s="51"/>
      <c r="FF532" s="51"/>
      <c r="FG532" s="51"/>
      <c r="FH532" s="51"/>
      <c r="FI532" s="51"/>
      <c r="FJ532" s="51"/>
      <c r="FK532" s="51"/>
      <c r="FL532" s="51"/>
      <c r="FM532" s="51"/>
      <c r="FN532" s="51"/>
      <c r="FO532" s="51"/>
      <c r="FP532" s="51"/>
      <c r="FQ532" s="51"/>
      <c r="FR532" s="51"/>
      <c r="FS532" s="51"/>
      <c r="FT532" s="51"/>
      <c r="FU532" s="51"/>
      <c r="FV532" s="51"/>
      <c r="FW532" s="51"/>
      <c r="FX532" s="51"/>
      <c r="FY532" s="51"/>
      <c r="FZ532" s="51"/>
      <c r="GA532" s="51"/>
      <c r="GB532" s="51"/>
      <c r="GC532" s="51"/>
      <c r="GD532" s="51"/>
      <c r="GE532" s="51"/>
      <c r="GF532" s="51"/>
      <c r="GG532" s="51"/>
      <c r="GH532" s="51"/>
      <c r="GI532" s="51"/>
      <c r="GJ532" s="51"/>
      <c r="GK532" s="51"/>
      <c r="GL532" s="51"/>
      <c r="GM532" s="51"/>
      <c r="GN532" s="51"/>
      <c r="GO532" s="51"/>
      <c r="GP532" s="51"/>
      <c r="GQ532" s="51"/>
      <c r="GR532" s="51"/>
      <c r="GS532" s="51"/>
      <c r="GT532" s="51"/>
      <c r="GU532" s="51"/>
      <c r="GV532" s="51"/>
      <c r="GW532" s="51"/>
      <c r="GX532" s="51"/>
      <c r="GY532" s="51"/>
      <c r="GZ532" s="51"/>
      <c r="HA532" s="51"/>
      <c r="HB532" s="51"/>
      <c r="HC532" s="51"/>
      <c r="HD532" s="51"/>
      <c r="HE532" s="51"/>
      <c r="HF532" s="51"/>
      <c r="HG532" s="51"/>
      <c r="HH532" s="51"/>
      <c r="HI532" s="51"/>
      <c r="HJ532" s="51"/>
      <c r="HK532" s="51"/>
      <c r="HL532" s="51"/>
      <c r="HM532" s="51"/>
      <c r="HN532" s="51"/>
      <c r="HO532" s="51"/>
      <c r="HP532" s="51"/>
      <c r="HQ532" s="51"/>
      <c r="HR532" s="51"/>
      <c r="HS532" s="51"/>
      <c r="HT532" s="51"/>
      <c r="HU532" s="51"/>
      <c r="HV532" s="51"/>
      <c r="HW532" s="51"/>
      <c r="HX532" s="51"/>
      <c r="HY532" s="51"/>
      <c r="HZ532" s="51"/>
      <c r="IA532" s="51"/>
      <c r="IB532" s="51"/>
      <c r="IC532" s="51"/>
      <c r="ID532" s="51"/>
      <c r="IE532" s="51"/>
      <c r="IF532" s="51"/>
      <c r="IG532" s="51"/>
      <c r="IH532" s="51"/>
      <c r="II532" s="51"/>
      <c r="IJ532" s="51"/>
      <c r="IK532" s="51"/>
      <c r="IL532" s="51"/>
      <c r="IM532" s="51"/>
      <c r="IN532" s="51"/>
      <c r="IO532" s="51"/>
      <c r="IP532" s="51"/>
      <c r="IQ532" s="51"/>
      <c r="IR532" s="51"/>
      <c r="IS532" s="51"/>
      <c r="IT532" s="51"/>
      <c r="IU532" s="51"/>
      <c r="IV532" s="51"/>
      <c r="IW532" s="51"/>
      <c r="IX532" s="51"/>
      <c r="IY532" s="51"/>
      <c r="IZ532" s="51"/>
      <c r="JA532" s="51"/>
      <c r="JB532" s="51"/>
      <c r="JC532" s="51"/>
      <c r="JD532" s="51"/>
      <c r="JE532" s="51"/>
      <c r="JF532" s="51"/>
      <c r="JG532" s="51"/>
      <c r="JH532" s="51"/>
      <c r="JI532" s="51"/>
      <c r="JJ532" s="51"/>
      <c r="JK532" s="51"/>
      <c r="JL532" s="51"/>
      <c r="JM532" s="51"/>
      <c r="JN532" s="51"/>
      <c r="JO532" s="51"/>
      <c r="JP532" s="51"/>
      <c r="JQ532" s="51"/>
      <c r="JR532" s="51"/>
      <c r="JS532" s="51"/>
      <c r="JT532" s="51"/>
      <c r="JU532" s="51"/>
      <c r="JV532" s="51"/>
      <c r="JW532" s="51"/>
      <c r="JX532" s="51"/>
      <c r="JY532" s="51"/>
      <c r="JZ532" s="51"/>
      <c r="KA532" s="51"/>
      <c r="KB532" s="51"/>
      <c r="KC532" s="51"/>
      <c r="KD532" s="51"/>
      <c r="KE532" s="51"/>
      <c r="KF532" s="51"/>
      <c r="KG532" s="51"/>
      <c r="KH532" s="51"/>
      <c r="KI532" s="51"/>
      <c r="KJ532" s="51"/>
      <c r="KK532" s="51"/>
      <c r="KL532" s="51"/>
      <c r="KM532" s="51"/>
      <c r="KN532" s="51"/>
      <c r="KO532" s="51"/>
      <c r="KP532" s="51"/>
      <c r="KQ532" s="51"/>
      <c r="KR532" s="51"/>
      <c r="KS532" s="51"/>
      <c r="KT532" s="51"/>
      <c r="KU532" s="51"/>
      <c r="KV532" s="51"/>
      <c r="KW532" s="51"/>
      <c r="KX532" s="51"/>
      <c r="KY532" s="51"/>
      <c r="KZ532" s="51"/>
      <c r="LA532" s="51"/>
      <c r="LB532" s="51"/>
      <c r="LC532" s="51"/>
      <c r="LD532" s="51"/>
      <c r="LE532" s="51"/>
      <c r="LF532" s="51"/>
      <c r="LG532" s="51"/>
      <c r="LH532" s="51"/>
      <c r="LI532" s="51"/>
      <c r="LJ532" s="51"/>
      <c r="LK532" s="51"/>
      <c r="LL532" s="51"/>
      <c r="LM532" s="51"/>
      <c r="LN532" s="51"/>
      <c r="LO532" s="51"/>
      <c r="LP532" s="51"/>
      <c r="LQ532" s="51"/>
      <c r="LR532" s="51"/>
      <c r="LS532" s="51"/>
      <c r="LT532" s="51"/>
      <c r="LU532" s="51"/>
      <c r="LV532" s="51"/>
      <c r="LW532" s="51"/>
      <c r="LX532" s="51"/>
      <c r="LY532" s="51"/>
      <c r="LZ532" s="51"/>
      <c r="MA532" s="51"/>
      <c r="MB532" s="51"/>
      <c r="MC532" s="51"/>
      <c r="MD532" s="51"/>
      <c r="ME532" s="51"/>
      <c r="MF532" s="51"/>
      <c r="MG532" s="51"/>
      <c r="MH532" s="51"/>
      <c r="MI532" s="51"/>
      <c r="MJ532" s="51"/>
      <c r="MK532" s="51"/>
      <c r="ML532" s="51"/>
      <c r="MM532" s="51"/>
      <c r="MN532" s="51"/>
      <c r="MO532" s="51"/>
      <c r="MP532" s="51"/>
      <c r="MQ532" s="51"/>
      <c r="MR532" s="51"/>
      <c r="MS532" s="51"/>
      <c r="MT532" s="51"/>
      <c r="MU532" s="51"/>
      <c r="MV532" s="51"/>
      <c r="MW532" s="51"/>
      <c r="MX532" s="51"/>
      <c r="MY532" s="51"/>
      <c r="MZ532" s="51"/>
      <c r="NA532" s="51"/>
      <c r="NB532" s="51"/>
      <c r="NC532" s="51"/>
      <c r="ND532" s="51"/>
      <c r="NE532" s="51"/>
      <c r="NF532" s="51"/>
      <c r="NG532" s="51"/>
      <c r="NH532" s="51"/>
      <c r="NI532" s="51"/>
      <c r="NJ532" s="51"/>
      <c r="NK532" s="51"/>
      <c r="NL532" s="51"/>
      <c r="NM532" s="51"/>
      <c r="NN532" s="51"/>
      <c r="NO532" s="51"/>
      <c r="NP532" s="51"/>
      <c r="NQ532" s="51"/>
      <c r="NR532" s="51"/>
      <c r="NS532" s="51"/>
      <c r="NT532" s="51"/>
      <c r="NU532" s="51"/>
      <c r="NV532" s="51"/>
      <c r="NW532" s="51"/>
      <c r="NX532" s="51"/>
      <c r="NY532" s="51"/>
      <c r="NZ532" s="51"/>
      <c r="OA532" s="51"/>
      <c r="OB532" s="51"/>
      <c r="OC532" s="51"/>
      <c r="OD532" s="51"/>
      <c r="OE532" s="51"/>
      <c r="OF532" s="51"/>
      <c r="OG532" s="51"/>
      <c r="OH532" s="51"/>
      <c r="OI532" s="51"/>
      <c r="OJ532" s="51"/>
      <c r="OK532" s="51"/>
      <c r="OL532" s="51"/>
      <c r="OM532" s="51"/>
      <c r="ON532" s="51"/>
      <c r="OO532" s="51"/>
      <c r="OP532" s="51"/>
      <c r="OQ532" s="51"/>
      <c r="OR532" s="51"/>
      <c r="OS532" s="51"/>
      <c r="OT532" s="51"/>
      <c r="OU532" s="51"/>
      <c r="OV532" s="51"/>
      <c r="OW532" s="51"/>
      <c r="OX532" s="51"/>
      <c r="OY532" s="51"/>
      <c r="OZ532" s="51"/>
      <c r="PA532" s="51"/>
      <c r="PB532" s="51"/>
      <c r="PC532" s="51"/>
      <c r="PD532" s="51"/>
      <c r="PE532" s="51"/>
      <c r="PF532" s="51"/>
      <c r="PG532" s="51"/>
      <c r="PH532" s="51"/>
      <c r="PI532" s="51"/>
      <c r="PJ532" s="51"/>
      <c r="PK532" s="51"/>
      <c r="PL532" s="51"/>
      <c r="PM532" s="51"/>
      <c r="PN532" s="51"/>
      <c r="PO532" s="51"/>
      <c r="PP532" s="51"/>
      <c r="PQ532" s="51"/>
      <c r="PR532" s="51"/>
      <c r="PS532" s="51"/>
      <c r="PT532" s="51"/>
      <c r="PU532" s="51"/>
      <c r="PV532" s="51"/>
      <c r="PW532" s="51"/>
      <c r="PX532" s="51"/>
      <c r="PY532" s="51"/>
      <c r="PZ532" s="51"/>
      <c r="QA532" s="51"/>
      <c r="QB532" s="51"/>
      <c r="QC532" s="51"/>
      <c r="QD532" s="51"/>
      <c r="QE532" s="51"/>
      <c r="QF532" s="51"/>
      <c r="QG532" s="51"/>
      <c r="QH532" s="51"/>
      <c r="QI532" s="51"/>
      <c r="QJ532" s="51"/>
      <c r="QK532" s="51"/>
      <c r="QL532" s="51"/>
      <c r="QM532" s="51"/>
      <c r="QN532" s="51"/>
      <c r="QO532" s="51"/>
      <c r="QP532" s="51"/>
      <c r="QQ532" s="51"/>
      <c r="QR532" s="51"/>
      <c r="QS532" s="51"/>
      <c r="QT532" s="51"/>
      <c r="QU532" s="51"/>
      <c r="QV532" s="51"/>
      <c r="QW532" s="51"/>
      <c r="QX532" s="51"/>
      <c r="QY532" s="51"/>
      <c r="QZ532" s="51"/>
      <c r="RA532" s="51"/>
      <c r="RB532" s="51"/>
      <c r="RC532" s="51"/>
      <c r="RD532" s="51"/>
      <c r="RE532" s="51"/>
      <c r="RF532" s="51"/>
      <c r="RG532" s="51"/>
      <c r="RH532" s="51"/>
      <c r="RI532" s="51"/>
      <c r="RJ532" s="51"/>
      <c r="RK532" s="51"/>
      <c r="RL532" s="51"/>
      <c r="RM532" s="51"/>
      <c r="RN532" s="51"/>
      <c r="RO532" s="51"/>
      <c r="RP532" s="51"/>
      <c r="RQ532" s="51"/>
      <c r="RR532" s="51"/>
      <c r="RS532" s="51"/>
      <c r="RT532" s="51"/>
      <c r="RU532" s="51"/>
      <c r="RV532" s="51"/>
      <c r="RW532" s="51"/>
      <c r="RX532" s="51"/>
      <c r="RY532" s="51"/>
      <c r="RZ532" s="51"/>
      <c r="SA532" s="51"/>
      <c r="SB532" s="51"/>
      <c r="SC532" s="51"/>
      <c r="SD532" s="51"/>
      <c r="SE532" s="51"/>
      <c r="SF532" s="51"/>
      <c r="SG532" s="51"/>
      <c r="SH532" s="51"/>
      <c r="SI532" s="51"/>
      <c r="SJ532" s="51"/>
      <c r="SK532" s="51"/>
      <c r="SL532" s="51"/>
      <c r="SM532" s="51"/>
      <c r="SN532" s="51"/>
      <c r="SO532" s="51"/>
      <c r="SP532" s="51"/>
      <c r="SQ532" s="51"/>
      <c r="SR532" s="51"/>
      <c r="SS532" s="51"/>
      <c r="ST532" s="51"/>
      <c r="SU532" s="51"/>
      <c r="SV532" s="51"/>
      <c r="SW532" s="51"/>
      <c r="SX532" s="51"/>
      <c r="SY532" s="51"/>
      <c r="SZ532" s="51"/>
      <c r="TA532" s="51"/>
      <c r="TB532" s="51"/>
      <c r="TC532" s="51"/>
      <c r="TD532" s="51"/>
      <c r="TE532" s="51"/>
      <c r="TF532" s="51"/>
      <c r="TG532" s="51"/>
      <c r="TH532" s="51"/>
      <c r="TI532" s="51"/>
      <c r="TJ532" s="51"/>
      <c r="TK532" s="51"/>
      <c r="TL532" s="51"/>
      <c r="TM532" s="51"/>
      <c r="TN532" s="51"/>
      <c r="TO532" s="51"/>
      <c r="TP532" s="51"/>
      <c r="TQ532" s="51"/>
      <c r="TR532" s="51"/>
      <c r="TS532" s="51"/>
      <c r="TT532" s="51"/>
      <c r="TU532" s="51"/>
      <c r="TV532" s="51"/>
      <c r="TW532" s="51"/>
      <c r="TX532" s="51"/>
      <c r="TY532" s="51"/>
      <c r="TZ532" s="51"/>
      <c r="UA532" s="51"/>
      <c r="UB532" s="51"/>
      <c r="UC532" s="51"/>
      <c r="UD532" s="51"/>
      <c r="UE532" s="51"/>
      <c r="UF532" s="51"/>
      <c r="UG532" s="51"/>
      <c r="UH532" s="51"/>
      <c r="UI532" s="51"/>
      <c r="UJ532" s="51"/>
      <c r="UK532" s="51"/>
      <c r="UL532" s="51"/>
      <c r="UM532" s="51"/>
      <c r="UN532" s="51"/>
      <c r="UO532" s="51"/>
      <c r="UP532" s="51"/>
      <c r="UQ532" s="51"/>
      <c r="UR532" s="51"/>
      <c r="US532" s="51"/>
      <c r="UT532" s="51"/>
      <c r="UU532" s="51"/>
      <c r="UV532" s="51"/>
      <c r="UW532" s="51"/>
      <c r="UX532" s="51"/>
      <c r="UY532" s="51"/>
      <c r="UZ532" s="51"/>
      <c r="VA532" s="51"/>
      <c r="VB532" s="51"/>
      <c r="VC532" s="51"/>
      <c r="VD532" s="51"/>
      <c r="VE532" s="51"/>
      <c r="VF532" s="51"/>
      <c r="VG532" s="51"/>
      <c r="VH532" s="51"/>
      <c r="VI532" s="51"/>
      <c r="VJ532" s="51"/>
      <c r="VK532" s="51"/>
      <c r="VL532" s="51"/>
      <c r="VM532" s="51"/>
      <c r="VN532" s="51"/>
      <c r="VO532" s="51"/>
      <c r="VP532" s="51"/>
      <c r="VQ532" s="51"/>
      <c r="VR532" s="51"/>
      <c r="VS532" s="51"/>
      <c r="VT532" s="51"/>
      <c r="VU532" s="51"/>
      <c r="VV532" s="51"/>
      <c r="VW532" s="51"/>
      <c r="VX532" s="51"/>
      <c r="VY532" s="51"/>
      <c r="VZ532" s="51"/>
      <c r="WA532" s="51"/>
      <c r="WB532" s="51"/>
      <c r="WC532" s="51"/>
      <c r="WD532" s="51"/>
      <c r="WE532" s="51"/>
      <c r="WF532" s="51"/>
      <c r="WG532" s="51"/>
      <c r="WH532" s="51"/>
      <c r="WI532" s="51"/>
      <c r="WJ532" s="51"/>
      <c r="WK532" s="51"/>
      <c r="WL532" s="51"/>
      <c r="WM532" s="51"/>
      <c r="WN532" s="51"/>
      <c r="WO532" s="51"/>
      <c r="WP532" s="51"/>
      <c r="WQ532" s="51"/>
      <c r="WR532" s="51"/>
      <c r="WS532" s="51"/>
      <c r="WT532" s="51"/>
      <c r="WU532" s="51"/>
      <c r="WV532" s="51"/>
      <c r="WW532" s="51"/>
      <c r="WX532" s="51"/>
      <c r="WY532" s="51"/>
      <c r="WZ532" s="51"/>
      <c r="XA532" s="51"/>
      <c r="XB532" s="51"/>
      <c r="XC532" s="51"/>
      <c r="XD532" s="51"/>
      <c r="XE532" s="51"/>
      <c r="XF532" s="51"/>
      <c r="XG532" s="51"/>
      <c r="XH532" s="51"/>
      <c r="XI532" s="51"/>
      <c r="XJ532" s="51"/>
      <c r="XK532" s="51"/>
      <c r="XL532" s="51"/>
      <c r="XM532" s="51"/>
      <c r="XN532" s="51"/>
      <c r="XO532" s="51"/>
      <c r="XP532" s="51"/>
      <c r="XQ532" s="51"/>
      <c r="XR532" s="51"/>
      <c r="XS532" s="51"/>
      <c r="XT532" s="51"/>
      <c r="XU532" s="51"/>
      <c r="XV532" s="51"/>
      <c r="XW532" s="51"/>
      <c r="XX532" s="51"/>
      <c r="XY532" s="51"/>
      <c r="XZ532" s="51"/>
      <c r="YA532" s="51"/>
      <c r="YB532" s="51"/>
      <c r="YC532" s="51"/>
      <c r="YD532" s="51"/>
      <c r="YE532" s="51"/>
      <c r="YF532" s="51"/>
      <c r="YG532" s="51"/>
      <c r="YH532" s="51"/>
      <c r="YI532" s="51"/>
      <c r="YJ532" s="51"/>
      <c r="YK532" s="51"/>
      <c r="YL532" s="51"/>
      <c r="YM532" s="51"/>
      <c r="YN532" s="51"/>
      <c r="YO532" s="51"/>
      <c r="YP532" s="51"/>
      <c r="YQ532" s="51"/>
      <c r="YR532" s="51"/>
      <c r="YS532" s="51"/>
      <c r="YT532" s="51"/>
      <c r="YU532" s="51"/>
      <c r="YV532" s="51"/>
      <c r="YW532" s="51"/>
      <c r="YX532" s="51"/>
      <c r="YY532" s="51"/>
      <c r="YZ532" s="51"/>
      <c r="ZA532" s="51"/>
      <c r="ZB532" s="51"/>
      <c r="ZC532" s="51"/>
      <c r="ZD532" s="51"/>
      <c r="ZE532" s="51"/>
      <c r="ZF532" s="51"/>
      <c r="ZG532" s="51"/>
      <c r="ZH532" s="51"/>
      <c r="ZI532" s="51"/>
      <c r="ZJ532" s="51"/>
      <c r="ZK532" s="51"/>
      <c r="ZL532" s="51"/>
      <c r="ZM532" s="51"/>
      <c r="ZN532" s="51"/>
      <c r="ZO532" s="51"/>
      <c r="ZP532" s="51"/>
      <c r="ZQ532" s="51"/>
      <c r="ZR532" s="51"/>
      <c r="ZS532" s="51"/>
      <c r="ZT532" s="51"/>
      <c r="ZU532" s="51"/>
      <c r="ZV532" s="51"/>
      <c r="ZW532" s="51"/>
      <c r="ZX532" s="51"/>
      <c r="ZY532" s="51"/>
      <c r="ZZ532" s="51"/>
      <c r="AAA532" s="51"/>
      <c r="AAB532" s="51"/>
      <c r="AAC532" s="51"/>
      <c r="AAD532" s="51"/>
      <c r="AAE532" s="51"/>
      <c r="AAF532" s="51"/>
      <c r="AAG532" s="51"/>
      <c r="AAH532" s="51"/>
      <c r="AAI532" s="51"/>
      <c r="AAJ532" s="51"/>
      <c r="AAK532" s="51"/>
      <c r="AAL532" s="51"/>
      <c r="AAM532" s="51"/>
      <c r="AAN532" s="51"/>
      <c r="AAO532" s="51"/>
      <c r="AAP532" s="51"/>
      <c r="AAQ532" s="51"/>
      <c r="AAR532" s="51"/>
      <c r="AAS532" s="51"/>
      <c r="AAT532" s="51"/>
      <c r="AAU532" s="51"/>
      <c r="AAV532" s="51"/>
      <c r="AAW532" s="51"/>
      <c r="AAX532" s="51"/>
      <c r="AAY532" s="51"/>
      <c r="AAZ532" s="51"/>
      <c r="ABA532" s="51"/>
      <c r="ABB532" s="51"/>
      <c r="ABC532" s="51"/>
      <c r="ABD532" s="51"/>
      <c r="ABE532" s="51"/>
      <c r="ABF532" s="51"/>
      <c r="ABG532" s="51"/>
      <c r="ABH532" s="51"/>
      <c r="ABI532" s="51"/>
      <c r="ABJ532" s="51"/>
      <c r="ABK532" s="51"/>
      <c r="ABL532" s="51"/>
      <c r="ABM532" s="51"/>
      <c r="ABN532" s="51"/>
      <c r="ABO532" s="51"/>
      <c r="ABP532" s="51"/>
      <c r="ABQ532" s="51"/>
      <c r="ABR532" s="51"/>
      <c r="ABS532" s="51"/>
      <c r="ABT532" s="51"/>
      <c r="ABU532" s="51"/>
      <c r="ABV532" s="51"/>
      <c r="ABW532" s="51"/>
      <c r="ABX532" s="51"/>
      <c r="ABY532" s="51"/>
      <c r="ABZ532" s="51"/>
      <c r="ACA532" s="51"/>
      <c r="ACB532" s="51"/>
      <c r="ACC532" s="51"/>
      <c r="ACD532" s="51"/>
      <c r="ACE532" s="51"/>
      <c r="ACF532" s="51"/>
      <c r="ACG532" s="51"/>
      <c r="ACH532" s="51"/>
      <c r="ACI532" s="51"/>
      <c r="ACJ532" s="51"/>
      <c r="ACK532" s="51"/>
      <c r="ACL532" s="51"/>
      <c r="ACM532" s="51"/>
      <c r="ACN532" s="51"/>
      <c r="ACO532" s="51"/>
      <c r="ACP532" s="51"/>
      <c r="ACQ532" s="51"/>
      <c r="ACR532" s="51"/>
      <c r="ACS532" s="51"/>
      <c r="ACT532" s="51"/>
      <c r="ACU532" s="51"/>
      <c r="ACV532" s="51"/>
      <c r="ACW532" s="51"/>
      <c r="ACX532" s="51"/>
      <c r="ACY532" s="51"/>
      <c r="ACZ532" s="51"/>
      <c r="ADA532" s="51"/>
      <c r="ADB532" s="51"/>
      <c r="ADC532" s="51"/>
      <c r="ADD532" s="51"/>
      <c r="ADE532" s="51"/>
      <c r="ADF532" s="51"/>
      <c r="ADG532" s="51"/>
      <c r="ADH532" s="51"/>
      <c r="ADI532" s="51"/>
      <c r="ADJ532" s="51"/>
      <c r="ADK532" s="51"/>
      <c r="ADL532" s="51"/>
      <c r="ADM532" s="51"/>
      <c r="ADN532" s="51"/>
      <c r="ADO532" s="51"/>
      <c r="ADP532" s="51"/>
      <c r="ADQ532" s="51"/>
      <c r="ADR532" s="51"/>
      <c r="ADS532" s="51"/>
      <c r="ADT532" s="51"/>
      <c r="ADU532" s="51"/>
      <c r="ADV532" s="51"/>
      <c r="ADW532" s="51"/>
      <c r="ADX532" s="51"/>
      <c r="ADY532" s="51"/>
      <c r="ADZ532" s="51"/>
      <c r="AEA532" s="51"/>
      <c r="AEB532" s="51"/>
      <c r="AEC532" s="51"/>
      <c r="AED532" s="51"/>
      <c r="AEE532" s="51"/>
      <c r="AEF532" s="51"/>
      <c r="AEG532" s="51"/>
      <c r="AEH532" s="51"/>
      <c r="AEI532" s="51"/>
      <c r="AEJ532" s="51"/>
      <c r="AEK532" s="51"/>
      <c r="AEL532" s="51"/>
      <c r="AEM532" s="51"/>
      <c r="AEN532" s="51"/>
      <c r="AEO532" s="51"/>
      <c r="AEP532" s="51"/>
      <c r="AEQ532" s="51"/>
      <c r="AER532" s="51"/>
      <c r="AES532" s="51"/>
      <c r="AET532" s="51"/>
      <c r="AEU532" s="51"/>
      <c r="AEV532" s="51"/>
      <c r="AEW532" s="51"/>
      <c r="AEX532" s="51"/>
      <c r="AEY532" s="51"/>
      <c r="AEZ532" s="51"/>
      <c r="AFA532" s="51"/>
      <c r="AFB532" s="51"/>
      <c r="AFC532" s="51"/>
      <c r="AFD532" s="51"/>
      <c r="AFE532" s="51"/>
      <c r="AFF532" s="51"/>
      <c r="AFG532" s="51"/>
      <c r="AFH532" s="51"/>
      <c r="AFI532" s="51"/>
      <c r="AFJ532" s="51"/>
      <c r="AFK532" s="51"/>
      <c r="AFL532" s="51"/>
      <c r="AFM532" s="51"/>
      <c r="AFN532" s="51"/>
      <c r="AFO532" s="51"/>
      <c r="AFP532" s="51"/>
      <c r="AFQ532" s="51"/>
      <c r="AFR532" s="51"/>
      <c r="AFS532" s="51"/>
      <c r="AFT532" s="51"/>
      <c r="AFU532" s="51"/>
      <c r="AFV532" s="51"/>
      <c r="AFW532" s="51"/>
      <c r="AFX532" s="51"/>
      <c r="AFY532" s="51"/>
      <c r="AFZ532" s="51"/>
      <c r="AGA532" s="51"/>
      <c r="AGB532" s="51"/>
      <c r="AGC532" s="51"/>
      <c r="AGD532" s="51"/>
      <c r="AGE532" s="51"/>
      <c r="AGF532" s="51"/>
      <c r="AGG532" s="51"/>
      <c r="AGH532" s="51"/>
      <c r="AGI532" s="51"/>
      <c r="AGJ532" s="51"/>
      <c r="AGK532" s="51"/>
      <c r="AGL532" s="51"/>
      <c r="AGM532" s="51"/>
      <c r="AGN532" s="51"/>
      <c r="AGO532" s="51"/>
      <c r="AGP532" s="51"/>
      <c r="AGQ532" s="51"/>
      <c r="AGR532" s="51"/>
      <c r="AGS532" s="51"/>
      <c r="AGT532" s="51"/>
      <c r="AGU532" s="51"/>
      <c r="AGV532" s="51"/>
      <c r="AGW532" s="51"/>
      <c r="AGX532" s="51"/>
      <c r="AGY532" s="51"/>
      <c r="AGZ532" s="51"/>
      <c r="AHA532" s="51"/>
      <c r="AHB532" s="51"/>
      <c r="AHC532" s="51"/>
      <c r="AHD532" s="51"/>
      <c r="AHE532" s="51"/>
      <c r="AHF532" s="51"/>
      <c r="AHG532" s="51"/>
      <c r="AHH532" s="51"/>
      <c r="AHI532" s="51"/>
      <c r="AHJ532" s="51"/>
      <c r="AHK532" s="51"/>
      <c r="AHL532" s="51"/>
      <c r="AHM532" s="51"/>
      <c r="AHN532" s="51"/>
      <c r="AHO532" s="51"/>
      <c r="AHP532" s="51"/>
      <c r="AHQ532" s="51"/>
      <c r="AHR532" s="51"/>
      <c r="AHS532" s="51"/>
      <c r="AHT532" s="51"/>
      <c r="AHU532" s="51"/>
      <c r="AHV532" s="51"/>
      <c r="AHW532" s="51"/>
      <c r="AHX532" s="51"/>
      <c r="AHY532" s="51"/>
      <c r="AHZ532" s="51"/>
      <c r="AIA532" s="51"/>
      <c r="AIB532" s="51"/>
      <c r="AIC532" s="51"/>
      <c r="AID532" s="51"/>
      <c r="AIE532" s="51"/>
      <c r="AIF532" s="51"/>
      <c r="AIG532" s="51"/>
      <c r="AIH532" s="51"/>
      <c r="AII532" s="51"/>
      <c r="AIJ532" s="51"/>
      <c r="AIK532" s="51"/>
      <c r="AIL532" s="51"/>
      <c r="AIM532" s="51"/>
      <c r="AIN532" s="51"/>
      <c r="AIO532" s="51"/>
      <c r="AIP532" s="51"/>
      <c r="AIQ532" s="51"/>
      <c r="AIR532" s="51"/>
      <c r="AIS532" s="51"/>
      <c r="AIT532" s="51"/>
      <c r="AIU532" s="51"/>
      <c r="AIV532" s="51"/>
      <c r="AIW532" s="51"/>
      <c r="AIX532" s="51"/>
      <c r="AIY532" s="51"/>
      <c r="AIZ532" s="51"/>
      <c r="AJA532" s="51"/>
      <c r="AJB532" s="51"/>
      <c r="AJC532" s="51"/>
      <c r="AJD532" s="51"/>
      <c r="AJE532" s="51"/>
      <c r="AJF532" s="51"/>
      <c r="AJG532" s="51"/>
      <c r="AJH532" s="51"/>
      <c r="AJI532" s="51"/>
      <c r="AJJ532" s="51"/>
      <c r="AJK532" s="51"/>
      <c r="AJL532" s="51"/>
      <c r="AJM532" s="51"/>
      <c r="AJN532" s="51"/>
      <c r="AJO532" s="51"/>
      <c r="AJP532" s="51"/>
      <c r="AJQ532" s="51"/>
      <c r="AJR532" s="51"/>
      <c r="AJS532" s="51"/>
      <c r="AJT532" s="51"/>
      <c r="AJU532" s="51"/>
      <c r="AJV532" s="51"/>
      <c r="AJW532" s="51"/>
      <c r="AJX532" s="51"/>
      <c r="AJY532" s="51"/>
      <c r="AJZ532" s="51"/>
      <c r="AKA532" s="51"/>
      <c r="AKB532" s="51"/>
      <c r="AKC532" s="51"/>
      <c r="AKD532" s="51"/>
      <c r="AKE532" s="51"/>
      <c r="AKF532" s="51"/>
      <c r="AKG532" s="51"/>
      <c r="AKH532" s="51"/>
      <c r="AKI532" s="51"/>
      <c r="AKJ532" s="51"/>
      <c r="AKK532" s="51"/>
      <c r="AKL532" s="51"/>
      <c r="AKM532" s="51"/>
      <c r="AKN532" s="51"/>
      <c r="AKO532" s="51"/>
      <c r="AKP532" s="51"/>
      <c r="AKQ532" s="51"/>
      <c r="AKR532" s="51"/>
      <c r="AKS532" s="51"/>
      <c r="AKT532" s="51"/>
      <c r="AKU532" s="51"/>
      <c r="AKV532" s="51"/>
      <c r="AKW532" s="51"/>
      <c r="AKX532" s="51"/>
      <c r="AKY532" s="51"/>
      <c r="AKZ532" s="51"/>
      <c r="ALA532" s="51"/>
      <c r="ALB532" s="51"/>
      <c r="ALC532" s="51"/>
      <c r="ALD532" s="51"/>
      <c r="ALE532" s="51"/>
      <c r="ALF532" s="51"/>
      <c r="ALG532" s="51"/>
      <c r="ALH532" s="51"/>
      <c r="ALI532" s="51"/>
      <c r="ALJ532" s="51"/>
      <c r="ALK532" s="51"/>
      <c r="ALL532" s="51"/>
      <c r="ALM532" s="51"/>
      <c r="ALN532" s="51"/>
      <c r="ALO532" s="51"/>
      <c r="ALP532" s="51"/>
      <c r="ALQ532" s="51"/>
      <c r="ALR532" s="51"/>
      <c r="ALS532" s="51"/>
      <c r="ALT532" s="51"/>
      <c r="ALU532" s="51"/>
      <c r="ALV532" s="51"/>
      <c r="ALW532" s="51"/>
      <c r="ALX532" s="51"/>
      <c r="ALY532" s="51"/>
      <c r="ALZ532" s="51"/>
      <c r="AMA532" s="51"/>
      <c r="AMB532" s="51"/>
      <c r="AMC532" s="51"/>
      <c r="AMD532" s="51"/>
      <c r="AME532" s="51"/>
      <c r="AMF532" s="51"/>
      <c r="AMG532" s="51"/>
      <c r="AMH532" s="51"/>
      <c r="AMI532" s="51"/>
      <c r="AMJ532" s="51"/>
      <c r="AMK532" s="51"/>
      <c r="AML532" s="51"/>
      <c r="AMM532" s="51"/>
      <c r="AMN532" s="51"/>
      <c r="AMO532" s="51"/>
      <c r="AMP532" s="51"/>
      <c r="AMQ532" s="51"/>
      <c r="AMR532" s="51"/>
      <c r="AMS532" s="51"/>
      <c r="AMT532" s="51"/>
      <c r="AMU532" s="51"/>
      <c r="AMV532" s="51"/>
      <c r="AMW532" s="51"/>
      <c r="AMX532" s="51"/>
      <c r="AMY532" s="51"/>
      <c r="AMZ532" s="51"/>
      <c r="ANA532" s="51"/>
      <c r="ANB532" s="51"/>
      <c r="ANC532" s="51"/>
      <c r="AND532" s="51"/>
      <c r="ANE532" s="51"/>
      <c r="ANF532" s="51"/>
      <c r="ANG532" s="51"/>
      <c r="ANH532" s="51"/>
      <c r="ANI532" s="51"/>
      <c r="ANJ532" s="51"/>
      <c r="ANK532" s="51"/>
      <c r="ANL532" s="51"/>
      <c r="ANM532" s="51"/>
      <c r="ANN532" s="51"/>
      <c r="ANO532" s="51"/>
      <c r="ANP532" s="51"/>
      <c r="ANQ532" s="51"/>
      <c r="ANR532" s="51"/>
      <c r="ANS532" s="51"/>
      <c r="ANT532" s="51"/>
      <c r="ANU532" s="51"/>
      <c r="ANV532" s="51"/>
      <c r="ANW532" s="51"/>
      <c r="ANX532" s="51"/>
      <c r="ANY532" s="51"/>
      <c r="ANZ532" s="51"/>
      <c r="AOA532" s="51"/>
      <c r="AOB532" s="51"/>
      <c r="AOC532" s="51"/>
      <c r="AOD532" s="51"/>
      <c r="AOE532" s="51"/>
      <c r="AOF532" s="51"/>
      <c r="AOG532" s="51"/>
      <c r="AOH532" s="51"/>
      <c r="AOI532" s="51"/>
      <c r="AOJ532" s="51"/>
      <c r="AOK532" s="51"/>
      <c r="AOL532" s="51"/>
      <c r="AOM532" s="51"/>
      <c r="AON532" s="51"/>
      <c r="AOO532" s="51"/>
      <c r="AOP532" s="51"/>
      <c r="AOQ532" s="51"/>
      <c r="AOR532" s="51"/>
      <c r="AOS532" s="51"/>
      <c r="AOT532" s="51"/>
      <c r="AOU532" s="51"/>
      <c r="AOV532" s="51"/>
      <c r="AOW532" s="51"/>
      <c r="AOX532" s="51"/>
      <c r="AOY532" s="51"/>
      <c r="AOZ532" s="51"/>
      <c r="APA532" s="51"/>
      <c r="APB532" s="51"/>
      <c r="APC532" s="51"/>
      <c r="APD532" s="51"/>
      <c r="APE532" s="51"/>
      <c r="APF532" s="51"/>
      <c r="APG532" s="51"/>
      <c r="APH532" s="51"/>
      <c r="API532" s="51"/>
      <c r="APJ532" s="51"/>
      <c r="APK532" s="51"/>
      <c r="APL532" s="51"/>
      <c r="APM532" s="51"/>
      <c r="APN532" s="51"/>
      <c r="APO532" s="51"/>
      <c r="APP532" s="51"/>
      <c r="APQ532" s="51"/>
      <c r="APR532" s="51"/>
      <c r="APS532" s="51"/>
      <c r="APT532" s="51"/>
      <c r="APU532" s="51"/>
      <c r="APV532" s="51"/>
      <c r="APW532" s="51"/>
      <c r="APX532" s="51"/>
      <c r="APY532" s="51"/>
      <c r="APZ532" s="51"/>
      <c r="AQA532" s="51"/>
      <c r="AQB532" s="51"/>
      <c r="AQC532" s="51"/>
      <c r="AQD532" s="51"/>
      <c r="AQE532" s="51"/>
      <c r="AQF532" s="51"/>
      <c r="AQG532" s="51"/>
      <c r="AQH532" s="51"/>
      <c r="AQI532" s="51"/>
      <c r="AQJ532" s="51"/>
      <c r="AQK532" s="51"/>
      <c r="AQL532" s="51"/>
      <c r="AQM532" s="51"/>
      <c r="AQN532" s="51"/>
      <c r="AQO532" s="51"/>
      <c r="AQP532" s="51"/>
      <c r="AQQ532" s="51"/>
      <c r="AQR532" s="51"/>
      <c r="AQS532" s="51"/>
      <c r="AQT532" s="51"/>
      <c r="AQU532" s="51"/>
      <c r="AQV532" s="51"/>
      <c r="AQW532" s="51"/>
      <c r="AQX532" s="51"/>
      <c r="AQY532" s="51"/>
      <c r="AQZ532" s="51"/>
      <c r="ARA532" s="51"/>
      <c r="ARB532" s="51"/>
      <c r="ARC532" s="51"/>
      <c r="ARD532" s="51"/>
      <c r="ARE532" s="51"/>
      <c r="ARF532" s="51"/>
      <c r="ARG532" s="51"/>
      <c r="ARH532" s="51"/>
      <c r="ARI532" s="51"/>
      <c r="ARJ532" s="51"/>
      <c r="ARK532" s="51"/>
      <c r="ARL532" s="51"/>
      <c r="ARM532" s="51"/>
      <c r="ARN532" s="51"/>
      <c r="ARO532" s="51"/>
      <c r="ARP532" s="51"/>
      <c r="ARQ532" s="51"/>
      <c r="ARR532" s="51"/>
      <c r="ARS532" s="51"/>
      <c r="ART532" s="51"/>
      <c r="ARU532" s="51"/>
      <c r="ARV532" s="51"/>
      <c r="ARW532" s="51"/>
      <c r="ARX532" s="51"/>
      <c r="ARY532" s="51"/>
      <c r="ARZ532" s="51"/>
      <c r="ASA532" s="51"/>
      <c r="ASB532" s="51"/>
      <c r="ASC532" s="51"/>
      <c r="ASD532" s="51"/>
      <c r="ASE532" s="51"/>
      <c r="ASF532" s="51"/>
      <c r="ASG532" s="51"/>
      <c r="ASH532" s="51"/>
      <c r="ASI532" s="51"/>
      <c r="ASJ532" s="51"/>
      <c r="ASK532" s="51"/>
      <c r="ASL532" s="51"/>
      <c r="ASM532" s="51"/>
      <c r="ASN532" s="51"/>
      <c r="ASO532" s="51"/>
      <c r="ASP532" s="51"/>
      <c r="ASQ532" s="51"/>
      <c r="ASR532" s="51"/>
      <c r="ASS532" s="51"/>
      <c r="AST532" s="51"/>
      <c r="ASU532" s="51"/>
      <c r="ASV532" s="51"/>
      <c r="ASW532" s="51"/>
      <c r="ASX532" s="51"/>
      <c r="ASY532" s="51"/>
      <c r="ASZ532" s="51"/>
      <c r="ATA532" s="51"/>
      <c r="ATB532" s="51"/>
      <c r="ATC532" s="51"/>
      <c r="ATD532" s="51"/>
      <c r="ATE532" s="51"/>
      <c r="ATF532" s="51"/>
      <c r="ATG532" s="51"/>
      <c r="ATH532" s="51"/>
      <c r="ATI532" s="51"/>
      <c r="ATJ532" s="51"/>
      <c r="ATK532" s="51"/>
      <c r="ATL532" s="51"/>
      <c r="ATM532" s="51"/>
      <c r="ATN532" s="51"/>
      <c r="ATO532" s="51"/>
      <c r="ATP532" s="51"/>
      <c r="ATQ532" s="51"/>
      <c r="ATR532" s="51"/>
      <c r="ATS532" s="51"/>
      <c r="ATT532" s="51"/>
      <c r="ATU532" s="51"/>
      <c r="ATV532" s="51"/>
      <c r="ATW532" s="51"/>
      <c r="ATX532" s="51"/>
      <c r="ATY532" s="51"/>
      <c r="ATZ532" s="51"/>
      <c r="AUA532" s="51"/>
      <c r="AUB532" s="51"/>
      <c r="AUC532" s="51"/>
      <c r="AUD532" s="51"/>
      <c r="AUE532" s="51"/>
      <c r="AUF532" s="51"/>
      <c r="AUG532" s="51"/>
      <c r="AUH532" s="51"/>
      <c r="AUI532" s="51"/>
      <c r="AUJ532" s="51"/>
      <c r="AUK532" s="51"/>
      <c r="AUL532" s="51"/>
      <c r="AUM532" s="51"/>
      <c r="AUN532" s="51"/>
      <c r="AUO532" s="51"/>
      <c r="AUP532" s="51"/>
      <c r="AUQ532" s="51"/>
      <c r="AUR532" s="51"/>
      <c r="AUS532" s="51"/>
      <c r="AUT532" s="51"/>
      <c r="AUU532" s="51"/>
      <c r="AUV532" s="51"/>
      <c r="AUW532" s="51"/>
      <c r="AUX532" s="51"/>
      <c r="AUY532" s="51"/>
      <c r="AUZ532" s="51"/>
      <c r="AVA532" s="51"/>
      <c r="AVB532" s="51"/>
      <c r="AVC532" s="51"/>
      <c r="AVD532" s="51"/>
      <c r="AVE532" s="51"/>
      <c r="AVF532" s="51"/>
      <c r="AVG532" s="51"/>
      <c r="AVH532" s="51"/>
      <c r="AVI532" s="51"/>
      <c r="AVJ532" s="51"/>
      <c r="AVK532" s="51"/>
      <c r="AVL532" s="51"/>
      <c r="AVM532" s="51"/>
      <c r="AVN532" s="51"/>
      <c r="AVO532" s="51"/>
      <c r="AVP532" s="51"/>
      <c r="AVQ532" s="51"/>
      <c r="AVR532" s="51"/>
      <c r="AVS532" s="51"/>
      <c r="AVT532" s="51"/>
      <c r="AVU532" s="51"/>
      <c r="AVV532" s="51"/>
      <c r="AVW532" s="51"/>
      <c r="AVX532" s="51"/>
      <c r="AVY532" s="51"/>
      <c r="AVZ532" s="51"/>
      <c r="AWA532" s="51"/>
      <c r="AWB532" s="51"/>
      <c r="AWC532" s="51"/>
      <c r="AWD532" s="51"/>
      <c r="AWE532" s="51"/>
      <c r="AWF532" s="51"/>
      <c r="AWG532" s="51"/>
      <c r="AWH532" s="51"/>
      <c r="AWI532" s="51"/>
      <c r="AWJ532" s="51"/>
      <c r="AWK532" s="51"/>
      <c r="AWL532" s="51"/>
      <c r="AWM532" s="51"/>
      <c r="AWN532" s="51"/>
      <c r="AWO532" s="51"/>
      <c r="AWP532" s="51"/>
      <c r="AWQ532" s="51"/>
      <c r="AWR532" s="51"/>
      <c r="AWS532" s="51"/>
      <c r="AWT532" s="51"/>
      <c r="AWU532" s="51"/>
      <c r="AWV532" s="51"/>
      <c r="AWW532" s="51"/>
      <c r="AWX532" s="51"/>
      <c r="AWY532" s="51"/>
      <c r="AWZ532" s="51"/>
      <c r="AXA532" s="51"/>
      <c r="AXB532" s="51"/>
      <c r="AXC532" s="51"/>
      <c r="AXD532" s="51"/>
      <c r="AXE532" s="51"/>
      <c r="AXF532" s="51"/>
      <c r="AXG532" s="51"/>
      <c r="AXH532" s="51"/>
      <c r="AXI532" s="51"/>
      <c r="AXJ532" s="51"/>
      <c r="AXK532" s="51"/>
      <c r="AXL532" s="51"/>
      <c r="AXM532" s="51"/>
      <c r="AXN532" s="51"/>
      <c r="AXO532" s="51"/>
      <c r="AXP532" s="51"/>
      <c r="AXQ532" s="51"/>
      <c r="AXR532" s="51"/>
      <c r="AXS532" s="51"/>
      <c r="AXT532" s="51"/>
      <c r="AXU532" s="51"/>
      <c r="AXV532" s="51"/>
      <c r="AXW532" s="51"/>
      <c r="AXX532" s="51"/>
      <c r="AXY532" s="51"/>
      <c r="AXZ532" s="51"/>
      <c r="AYA532" s="51"/>
      <c r="AYB532" s="51"/>
      <c r="AYC532" s="51"/>
      <c r="AYD532" s="51"/>
      <c r="AYE532" s="51"/>
      <c r="AYF532" s="51"/>
      <c r="AYG532" s="51"/>
      <c r="AYH532" s="51"/>
      <c r="AYI532" s="51"/>
      <c r="AYJ532" s="51"/>
      <c r="AYK532" s="51"/>
      <c r="AYL532" s="51"/>
      <c r="AYM532" s="51"/>
      <c r="AYN532" s="51"/>
      <c r="AYO532" s="51"/>
      <c r="AYP532" s="51"/>
      <c r="AYQ532" s="51"/>
      <c r="AYR532" s="51"/>
      <c r="AYS532" s="51"/>
      <c r="AYT532" s="51"/>
      <c r="AYU532" s="51"/>
      <c r="AYV532" s="51"/>
      <c r="AYW532" s="51"/>
      <c r="AYX532" s="51"/>
      <c r="AYY532" s="51"/>
      <c r="AYZ532" s="51"/>
      <c r="AZA532" s="51"/>
      <c r="AZB532" s="51"/>
      <c r="AZC532" s="51"/>
      <c r="AZD532" s="51"/>
      <c r="AZE532" s="51"/>
      <c r="AZF532" s="51"/>
      <c r="AZG532" s="51"/>
      <c r="AZH532" s="51"/>
      <c r="AZI532" s="51"/>
      <c r="AZJ532" s="51"/>
      <c r="AZK532" s="51"/>
      <c r="AZL532" s="51"/>
      <c r="AZM532" s="51"/>
      <c r="AZN532" s="51"/>
      <c r="AZO532" s="51"/>
      <c r="AZP532" s="51"/>
      <c r="AZQ532" s="51"/>
      <c r="AZR532" s="51"/>
      <c r="AZS532" s="51"/>
      <c r="AZT532" s="51"/>
      <c r="AZU532" s="51"/>
      <c r="AZV532" s="51"/>
      <c r="AZW532" s="51"/>
      <c r="AZX532" s="51"/>
      <c r="AZY532" s="51"/>
      <c r="AZZ532" s="51"/>
      <c r="BAA532" s="51"/>
      <c r="BAB532" s="51"/>
      <c r="BAC532" s="51"/>
      <c r="BAD532" s="51"/>
      <c r="BAE532" s="51"/>
      <c r="BAF532" s="51"/>
      <c r="BAG532" s="51"/>
      <c r="BAH532" s="51"/>
      <c r="BAI532" s="51"/>
      <c r="BAJ532" s="51"/>
      <c r="BAK532" s="51"/>
      <c r="BAL532" s="51"/>
      <c r="BAM532" s="51"/>
      <c r="BAN532" s="51"/>
      <c r="BAO532" s="51"/>
      <c r="BAP532" s="51"/>
      <c r="BAQ532" s="51"/>
      <c r="BAR532" s="51"/>
      <c r="BAS532" s="51"/>
      <c r="BAT532" s="51"/>
      <c r="BAU532" s="51"/>
      <c r="BAV532" s="51"/>
      <c r="BAW532" s="51"/>
      <c r="BAX532" s="51"/>
      <c r="BAY532" s="51"/>
      <c r="BAZ532" s="51"/>
      <c r="BBA532" s="51"/>
      <c r="BBB532" s="51"/>
      <c r="BBC532" s="51"/>
      <c r="BBD532" s="51"/>
      <c r="BBE532" s="51"/>
      <c r="BBF532" s="51"/>
      <c r="BBG532" s="51"/>
      <c r="BBH532" s="51"/>
      <c r="BBI532" s="51"/>
      <c r="BBJ532" s="51"/>
      <c r="BBK532" s="51"/>
      <c r="BBL532" s="51"/>
      <c r="BBM532" s="51"/>
      <c r="BBN532" s="51"/>
      <c r="BBO532" s="51"/>
      <c r="BBP532" s="51"/>
      <c r="BBQ532" s="51"/>
      <c r="BBR532" s="51"/>
      <c r="BBS532" s="51"/>
      <c r="BBT532" s="51"/>
      <c r="BBU532" s="51"/>
      <c r="BBV532" s="51"/>
      <c r="BBW532" s="51"/>
      <c r="BBX532" s="51"/>
      <c r="BBY532" s="51"/>
      <c r="BBZ532" s="51"/>
      <c r="BCA532" s="51"/>
      <c r="BCB532" s="51"/>
      <c r="BCC532" s="51"/>
      <c r="BCD532" s="51"/>
      <c r="BCE532" s="51"/>
      <c r="BCF532" s="51"/>
      <c r="BCG532" s="51"/>
      <c r="BCH532" s="51"/>
      <c r="BCI532" s="51"/>
      <c r="BCJ532" s="51"/>
      <c r="BCK532" s="51"/>
      <c r="BCL532" s="51"/>
      <c r="BCM532" s="51"/>
      <c r="BCN532" s="51"/>
      <c r="BCO532" s="51"/>
      <c r="BCP532" s="51"/>
      <c r="BCQ532" s="51"/>
      <c r="BCR532" s="51"/>
      <c r="BCS532" s="51"/>
      <c r="BCT532" s="51"/>
      <c r="BCU532" s="51"/>
      <c r="BCV532" s="51"/>
      <c r="BCW532" s="51"/>
      <c r="BCX532" s="51"/>
      <c r="BCY532" s="51"/>
      <c r="BCZ532" s="51"/>
      <c r="BDA532" s="51"/>
      <c r="BDB532" s="51"/>
      <c r="BDC532" s="51"/>
      <c r="BDD532" s="51"/>
      <c r="BDE532" s="51"/>
      <c r="BDF532" s="51"/>
      <c r="BDG532" s="51"/>
      <c r="BDH532" s="51"/>
      <c r="BDI532" s="51"/>
      <c r="BDJ532" s="51"/>
      <c r="BDK532" s="51"/>
      <c r="BDL532" s="51"/>
      <c r="BDM532" s="51"/>
      <c r="BDN532" s="51"/>
      <c r="BDO532" s="51"/>
      <c r="BDP532" s="51"/>
      <c r="BDQ532" s="51"/>
      <c r="BDR532" s="51"/>
      <c r="BDS532" s="51"/>
      <c r="BDT532" s="51"/>
      <c r="BDU532" s="51"/>
      <c r="BDV532" s="51"/>
      <c r="BDW532" s="51"/>
      <c r="BDX532" s="51"/>
      <c r="BDY532" s="51"/>
      <c r="BDZ532" s="51"/>
      <c r="BEA532" s="51"/>
      <c r="BEB532" s="51"/>
      <c r="BEC532" s="51"/>
      <c r="BED532" s="51"/>
      <c r="BEE532" s="51"/>
      <c r="BEF532" s="51"/>
      <c r="BEG532" s="51"/>
      <c r="BEH532" s="51"/>
      <c r="BEI532" s="51"/>
      <c r="BEJ532" s="51"/>
      <c r="BEK532" s="51"/>
      <c r="BEL532" s="51"/>
      <c r="BEM532" s="51"/>
      <c r="BEN532" s="51"/>
      <c r="BEO532" s="51"/>
      <c r="BEP532" s="51"/>
      <c r="BEQ532" s="51"/>
      <c r="BER532" s="51"/>
      <c r="BES532" s="51"/>
      <c r="BET532" s="51"/>
      <c r="BEU532" s="51"/>
      <c r="BEV532" s="51"/>
      <c r="BEW532" s="51"/>
      <c r="BEX532" s="51"/>
      <c r="BEY532" s="51"/>
      <c r="BEZ532" s="51"/>
      <c r="BFA532" s="51"/>
      <c r="BFB532" s="51"/>
      <c r="BFC532" s="51"/>
      <c r="BFD532" s="51"/>
      <c r="BFE532" s="51"/>
      <c r="BFF532" s="51"/>
      <c r="BFG532" s="51"/>
      <c r="BFH532" s="51"/>
      <c r="BFI532" s="51"/>
      <c r="BFJ532" s="51"/>
      <c r="BFK532" s="51"/>
      <c r="BFL532" s="51"/>
      <c r="BFM532" s="51"/>
      <c r="BFN532" s="51"/>
      <c r="BFO532" s="51"/>
      <c r="BFP532" s="51"/>
      <c r="BFQ532" s="51"/>
      <c r="BFR532" s="51"/>
      <c r="BFS532" s="51"/>
      <c r="BFT532" s="51"/>
      <c r="BFU532" s="51"/>
      <c r="BFV532" s="51"/>
      <c r="BFW532" s="51"/>
      <c r="BFX532" s="51"/>
      <c r="BFY532" s="51"/>
      <c r="BFZ532" s="51"/>
      <c r="BGA532" s="51"/>
      <c r="BGB532" s="51"/>
      <c r="BGC532" s="51"/>
      <c r="BGD532" s="51"/>
      <c r="BGE532" s="51"/>
      <c r="BGF532" s="51"/>
      <c r="BGG532" s="51"/>
      <c r="BGH532" s="51"/>
      <c r="BGI532" s="51"/>
      <c r="BGJ532" s="51"/>
      <c r="BGK532" s="51"/>
      <c r="BGL532" s="51"/>
      <c r="BGM532" s="51"/>
      <c r="BGN532" s="51"/>
      <c r="BGO532" s="51"/>
      <c r="BGP532" s="51"/>
      <c r="BGQ532" s="51"/>
      <c r="BGR532" s="51"/>
      <c r="BGS532" s="51"/>
      <c r="BGT532" s="51"/>
      <c r="BGU532" s="51"/>
      <c r="BGV532" s="51"/>
      <c r="BGW532" s="51"/>
      <c r="BGX532" s="51"/>
      <c r="BGY532" s="51"/>
      <c r="BGZ532" s="51"/>
      <c r="BHA532" s="51"/>
      <c r="BHB532" s="51"/>
      <c r="BHC532" s="51"/>
      <c r="BHD532" s="51"/>
      <c r="BHE532" s="51"/>
      <c r="BHF532" s="51"/>
      <c r="BHG532" s="51"/>
      <c r="BHH532" s="51"/>
      <c r="BHI532" s="51"/>
      <c r="BHJ532" s="51"/>
      <c r="BHK532" s="51"/>
      <c r="BHL532" s="51"/>
      <c r="BHM532" s="51"/>
      <c r="BHN532" s="51"/>
      <c r="BHO532" s="51"/>
      <c r="BHP532" s="51"/>
      <c r="BHQ532" s="51"/>
      <c r="BHR532" s="51"/>
      <c r="BHS532" s="51"/>
      <c r="BHT532" s="51"/>
      <c r="BHU532" s="51"/>
      <c r="BHV532" s="51"/>
      <c r="BHW532" s="51"/>
      <c r="BHX532" s="51"/>
      <c r="BHY532" s="51"/>
      <c r="BHZ532" s="51"/>
      <c r="BIA532" s="51"/>
      <c r="BIB532" s="51"/>
      <c r="BIC532" s="51"/>
      <c r="BID532" s="51"/>
      <c r="BIE532" s="51"/>
      <c r="BIF532" s="51"/>
      <c r="BIG532" s="51"/>
      <c r="BIH532" s="51"/>
      <c r="BII532" s="51"/>
      <c r="BIJ532" s="51"/>
      <c r="BIK532" s="51"/>
      <c r="BIL532" s="51"/>
      <c r="BIM532" s="51"/>
      <c r="BIN532" s="51"/>
      <c r="BIO532" s="51"/>
      <c r="BIP532" s="51"/>
      <c r="BIQ532" s="51"/>
      <c r="BIR532" s="51"/>
      <c r="BIS532" s="51"/>
      <c r="BIT532" s="51"/>
      <c r="BIU532" s="51"/>
      <c r="BIV532" s="51"/>
      <c r="BIW532" s="51"/>
      <c r="BIX532" s="51"/>
      <c r="BIY532" s="51"/>
      <c r="BIZ532" s="51"/>
      <c r="BJA532" s="51"/>
      <c r="BJB532" s="51"/>
      <c r="BJC532" s="51"/>
      <c r="BJD532" s="51"/>
      <c r="BJE532" s="51"/>
      <c r="BJF532" s="51"/>
      <c r="BJG532" s="51"/>
      <c r="BJH532" s="51"/>
      <c r="BJI532" s="51"/>
      <c r="BJJ532" s="51"/>
      <c r="BJK532" s="51"/>
      <c r="BJL532" s="51"/>
      <c r="BJM532" s="51"/>
      <c r="BJN532" s="51"/>
      <c r="BJO532" s="51"/>
      <c r="BJP532" s="51"/>
      <c r="BJQ532" s="51"/>
      <c r="BJR532" s="51"/>
      <c r="BJS532" s="51"/>
      <c r="BJT532" s="51"/>
      <c r="BJU532" s="51"/>
      <c r="BJV532" s="51"/>
      <c r="BJW532" s="51"/>
      <c r="BJX532" s="51"/>
      <c r="BJY532" s="51"/>
      <c r="BJZ532" s="51"/>
      <c r="BKA532" s="51"/>
      <c r="BKB532" s="51"/>
      <c r="BKC532" s="51"/>
      <c r="BKD532" s="51"/>
      <c r="BKE532" s="51"/>
      <c r="BKF532" s="51"/>
      <c r="BKG532" s="51"/>
      <c r="BKH532" s="51"/>
      <c r="BKI532" s="51"/>
      <c r="BKJ532" s="51"/>
      <c r="BKK532" s="51"/>
      <c r="BKL532" s="51"/>
      <c r="BKM532" s="51"/>
      <c r="BKN532" s="51"/>
      <c r="BKO532" s="51"/>
      <c r="BKP532" s="51"/>
      <c r="BKQ532" s="51"/>
      <c r="BKR532" s="51"/>
      <c r="BKS532" s="51"/>
      <c r="BKT532" s="51"/>
      <c r="BKU532" s="51"/>
      <c r="BKV532" s="51"/>
      <c r="BKW532" s="51"/>
      <c r="BKX532" s="51"/>
      <c r="BKY532" s="51"/>
      <c r="BKZ532" s="51"/>
      <c r="BLA532" s="51"/>
      <c r="BLB532" s="51"/>
      <c r="BLC532" s="51"/>
      <c r="BLD532" s="51"/>
      <c r="BLE532" s="51"/>
      <c r="BLF532" s="51"/>
      <c r="BLG532" s="51"/>
      <c r="BLH532" s="51"/>
      <c r="BLI532" s="51"/>
      <c r="BLJ532" s="51"/>
      <c r="BLK532" s="51"/>
      <c r="BLL532" s="51"/>
      <c r="BLM532" s="51"/>
      <c r="BLN532" s="51"/>
      <c r="BLO532" s="51"/>
      <c r="BLP532" s="51"/>
      <c r="BLQ532" s="51"/>
      <c r="BLR532" s="51"/>
      <c r="BLS532" s="51"/>
      <c r="BLT532" s="51"/>
      <c r="BLU532" s="51"/>
      <c r="BLV532" s="51"/>
      <c r="BLW532" s="51"/>
      <c r="BLX532" s="51"/>
      <c r="BLY532" s="51"/>
      <c r="BLZ532" s="51"/>
      <c r="BMA532" s="51"/>
      <c r="BMB532" s="51"/>
      <c r="BMC532" s="51"/>
      <c r="BMD532" s="51"/>
      <c r="BME532" s="51"/>
      <c r="BMF532" s="51"/>
      <c r="BMG532" s="51"/>
      <c r="BMH532" s="51"/>
      <c r="BMI532" s="51"/>
      <c r="BMJ532" s="51"/>
      <c r="BMK532" s="51"/>
      <c r="BML532" s="51"/>
      <c r="BMM532" s="51"/>
      <c r="BMN532" s="51"/>
      <c r="BMO532" s="51"/>
      <c r="BMP532" s="51"/>
      <c r="BMQ532" s="51"/>
      <c r="BMR532" s="51"/>
      <c r="BMS532" s="51"/>
      <c r="BMT532" s="51"/>
      <c r="BMU532" s="51"/>
      <c r="BMV532" s="51"/>
      <c r="BMW532" s="51"/>
      <c r="BMX532" s="51"/>
      <c r="BMY532" s="51"/>
      <c r="BMZ532" s="51"/>
      <c r="BNA532" s="51"/>
      <c r="BNB532" s="51"/>
      <c r="BNC532" s="51"/>
      <c r="BND532" s="51"/>
      <c r="BNE532" s="51"/>
      <c r="BNF532" s="51"/>
      <c r="BNG532" s="51"/>
      <c r="BNH532" s="51"/>
      <c r="BNI532" s="51"/>
      <c r="BNJ532" s="51"/>
      <c r="BNK532" s="51"/>
      <c r="BNL532" s="51"/>
      <c r="BNM532" s="51"/>
      <c r="BNN532" s="51"/>
      <c r="BNO532" s="51"/>
      <c r="BNP532" s="51"/>
      <c r="BNQ532" s="51"/>
      <c r="BNR532" s="51"/>
      <c r="BNS532" s="51"/>
      <c r="BNT532" s="51"/>
    </row>
    <row r="533" spans="1:1736" s="155" customFormat="1">
      <c r="A533" s="13"/>
      <c r="B533" s="63"/>
      <c r="C533" s="15"/>
      <c r="D533" s="7"/>
      <c r="E533" s="7"/>
      <c r="F533" s="7"/>
      <c r="G533" s="110"/>
      <c r="H533" s="110"/>
      <c r="I533" s="51"/>
      <c r="J533" s="51"/>
      <c r="K533" s="51"/>
      <c r="L533" s="51"/>
      <c r="M533" s="51"/>
      <c r="N533" s="51"/>
      <c r="O533" s="51"/>
      <c r="P533" s="51"/>
      <c r="Q533" s="51"/>
      <c r="R533" s="51"/>
      <c r="S533" s="51"/>
      <c r="T533" s="51"/>
      <c r="U533" s="51"/>
      <c r="V533" s="51"/>
      <c r="W533" s="51"/>
      <c r="X533" s="51"/>
      <c r="Y533" s="51"/>
      <c r="Z533" s="51"/>
      <c r="AA533" s="51"/>
      <c r="AB533" s="51"/>
      <c r="AC533" s="51"/>
      <c r="AD533" s="51"/>
      <c r="AE533" s="51"/>
      <c r="AF533" s="51"/>
      <c r="AG533" s="51"/>
      <c r="AH533" s="51"/>
      <c r="AI533" s="51"/>
      <c r="AJ533" s="51"/>
      <c r="AK533" s="51"/>
      <c r="AL533" s="51"/>
      <c r="AM533" s="51"/>
      <c r="AN533" s="51"/>
      <c r="AO533" s="51"/>
      <c r="AP533" s="51"/>
      <c r="AQ533" s="51"/>
      <c r="AR533" s="51"/>
      <c r="AS533" s="51"/>
      <c r="AT533" s="51"/>
      <c r="AU533" s="51"/>
      <c r="AV533" s="51"/>
      <c r="AW533" s="51"/>
      <c r="AX533" s="51"/>
      <c r="AY533" s="51"/>
      <c r="AZ533" s="51"/>
      <c r="BA533" s="51"/>
      <c r="BB533" s="51"/>
      <c r="BC533" s="51"/>
      <c r="BD533" s="51"/>
      <c r="BE533" s="51"/>
      <c r="BF533" s="51"/>
      <c r="BG533" s="51"/>
      <c r="BH533" s="51"/>
      <c r="BI533" s="51"/>
      <c r="BJ533" s="51"/>
      <c r="BK533" s="51"/>
      <c r="BL533" s="51"/>
      <c r="BM533" s="51"/>
      <c r="BN533" s="51"/>
      <c r="BO533" s="51"/>
      <c r="BP533" s="51"/>
      <c r="BQ533" s="51"/>
      <c r="BR533" s="51"/>
      <c r="BS533" s="51"/>
      <c r="BT533" s="51"/>
      <c r="BU533" s="51"/>
      <c r="BV533" s="51"/>
      <c r="BW533" s="51"/>
      <c r="BX533" s="51"/>
      <c r="BY533" s="51"/>
      <c r="BZ533" s="51"/>
      <c r="CA533" s="51"/>
      <c r="CB533" s="51"/>
      <c r="CC533" s="51"/>
      <c r="CD533" s="51"/>
      <c r="CE533" s="51"/>
      <c r="CF533" s="51"/>
      <c r="CG533" s="51"/>
      <c r="CH533" s="51"/>
      <c r="CI533" s="51"/>
      <c r="CJ533" s="51"/>
      <c r="CK533" s="51"/>
      <c r="CL533" s="51"/>
      <c r="CM533" s="51"/>
      <c r="CN533" s="51"/>
      <c r="CO533" s="51"/>
      <c r="CP533" s="51"/>
      <c r="CQ533" s="51"/>
      <c r="CR533" s="51"/>
      <c r="CS533" s="51"/>
      <c r="CT533" s="51"/>
      <c r="CU533" s="51"/>
      <c r="CV533" s="51"/>
      <c r="CW533" s="51"/>
      <c r="CX533" s="51"/>
      <c r="CY533" s="51"/>
      <c r="CZ533" s="51"/>
      <c r="DA533" s="51"/>
      <c r="DB533" s="51"/>
      <c r="DC533" s="51"/>
      <c r="DD533" s="51"/>
      <c r="DE533" s="51"/>
      <c r="DF533" s="51"/>
      <c r="DG533" s="51"/>
      <c r="DH533" s="51"/>
      <c r="DI533" s="51"/>
      <c r="DJ533" s="51"/>
      <c r="DK533" s="51"/>
      <c r="DL533" s="51"/>
      <c r="DM533" s="51"/>
      <c r="DN533" s="51"/>
      <c r="DO533" s="51"/>
      <c r="DP533" s="51"/>
      <c r="DQ533" s="51"/>
      <c r="DR533" s="51"/>
      <c r="DS533" s="51"/>
      <c r="DT533" s="51"/>
      <c r="DU533" s="51"/>
      <c r="DV533" s="51"/>
      <c r="DW533" s="51"/>
      <c r="DX533" s="51"/>
      <c r="DY533" s="51"/>
      <c r="DZ533" s="51"/>
      <c r="EA533" s="51"/>
      <c r="EB533" s="51"/>
      <c r="EC533" s="51"/>
      <c r="ED533" s="51"/>
      <c r="EE533" s="51"/>
      <c r="EF533" s="51"/>
      <c r="EG533" s="51"/>
      <c r="EH533" s="51"/>
      <c r="EI533" s="51"/>
      <c r="EJ533" s="51"/>
      <c r="EK533" s="51"/>
      <c r="EL533" s="51"/>
      <c r="EM533" s="51"/>
      <c r="EN533" s="51"/>
      <c r="EO533" s="51"/>
      <c r="EP533" s="51"/>
      <c r="EQ533" s="51"/>
      <c r="ER533" s="51"/>
      <c r="ES533" s="51"/>
      <c r="ET533" s="51"/>
      <c r="EU533" s="51"/>
      <c r="EV533" s="51"/>
      <c r="EW533" s="51"/>
      <c r="EX533" s="51"/>
      <c r="EY533" s="51"/>
      <c r="EZ533" s="51"/>
      <c r="FA533" s="51"/>
      <c r="FB533" s="51"/>
      <c r="FC533" s="51"/>
      <c r="FD533" s="51"/>
      <c r="FE533" s="51"/>
      <c r="FF533" s="51"/>
      <c r="FG533" s="51"/>
      <c r="FH533" s="51"/>
      <c r="FI533" s="51"/>
      <c r="FJ533" s="51"/>
      <c r="FK533" s="51"/>
      <c r="FL533" s="51"/>
      <c r="FM533" s="51"/>
      <c r="FN533" s="51"/>
      <c r="FO533" s="51"/>
      <c r="FP533" s="51"/>
      <c r="FQ533" s="51"/>
      <c r="FR533" s="51"/>
      <c r="FS533" s="51"/>
      <c r="FT533" s="51"/>
      <c r="FU533" s="51"/>
      <c r="FV533" s="51"/>
      <c r="FW533" s="51"/>
      <c r="FX533" s="51"/>
      <c r="FY533" s="51"/>
      <c r="FZ533" s="51"/>
      <c r="GA533" s="51"/>
      <c r="GB533" s="51"/>
      <c r="GC533" s="51"/>
      <c r="GD533" s="51"/>
      <c r="GE533" s="51"/>
      <c r="GF533" s="51"/>
      <c r="GG533" s="51"/>
      <c r="GH533" s="51"/>
      <c r="GI533" s="51"/>
      <c r="GJ533" s="51"/>
      <c r="GK533" s="51"/>
      <c r="GL533" s="51"/>
      <c r="GM533" s="51"/>
      <c r="GN533" s="51"/>
      <c r="GO533" s="51"/>
      <c r="GP533" s="51"/>
      <c r="GQ533" s="51"/>
      <c r="GR533" s="51"/>
      <c r="GS533" s="51"/>
      <c r="GT533" s="51"/>
      <c r="GU533" s="51"/>
      <c r="GV533" s="51"/>
      <c r="GW533" s="51"/>
      <c r="GX533" s="51"/>
      <c r="GY533" s="51"/>
      <c r="GZ533" s="51"/>
      <c r="HA533" s="51"/>
      <c r="HB533" s="51"/>
      <c r="HC533" s="51"/>
      <c r="HD533" s="51"/>
      <c r="HE533" s="51"/>
      <c r="HF533" s="51"/>
      <c r="HG533" s="51"/>
      <c r="HH533" s="51"/>
      <c r="HI533" s="51"/>
      <c r="HJ533" s="51"/>
      <c r="HK533" s="51"/>
      <c r="HL533" s="51"/>
      <c r="HM533" s="51"/>
      <c r="HN533" s="51"/>
      <c r="HO533" s="51"/>
      <c r="HP533" s="51"/>
      <c r="HQ533" s="51"/>
      <c r="HR533" s="51"/>
      <c r="HS533" s="51"/>
      <c r="HT533" s="51"/>
      <c r="HU533" s="51"/>
      <c r="HV533" s="51"/>
      <c r="HW533" s="51"/>
      <c r="HX533" s="51"/>
      <c r="HY533" s="51"/>
      <c r="HZ533" s="51"/>
      <c r="IA533" s="51"/>
      <c r="IB533" s="51"/>
      <c r="IC533" s="51"/>
      <c r="ID533" s="51"/>
      <c r="IE533" s="51"/>
      <c r="IF533" s="51"/>
      <c r="IG533" s="51"/>
      <c r="IH533" s="51"/>
      <c r="II533" s="51"/>
      <c r="IJ533" s="51"/>
      <c r="IK533" s="51"/>
      <c r="IL533" s="51"/>
      <c r="IM533" s="51"/>
      <c r="IN533" s="51"/>
      <c r="IO533" s="51"/>
      <c r="IP533" s="51"/>
      <c r="IQ533" s="51"/>
      <c r="IR533" s="51"/>
      <c r="IS533" s="51"/>
      <c r="IT533" s="51"/>
      <c r="IU533" s="51"/>
      <c r="IV533" s="51"/>
      <c r="IW533" s="51"/>
      <c r="IX533" s="51"/>
      <c r="IY533" s="51"/>
      <c r="IZ533" s="51"/>
      <c r="JA533" s="51"/>
      <c r="JB533" s="51"/>
      <c r="JC533" s="51"/>
      <c r="JD533" s="51"/>
      <c r="JE533" s="51"/>
      <c r="JF533" s="51"/>
      <c r="JG533" s="51"/>
      <c r="JH533" s="51"/>
      <c r="JI533" s="51"/>
      <c r="JJ533" s="51"/>
      <c r="JK533" s="51"/>
      <c r="JL533" s="51"/>
      <c r="JM533" s="51"/>
      <c r="JN533" s="51"/>
      <c r="JO533" s="51"/>
      <c r="JP533" s="51"/>
      <c r="JQ533" s="51"/>
      <c r="JR533" s="51"/>
      <c r="JS533" s="51"/>
      <c r="JT533" s="51"/>
      <c r="JU533" s="51"/>
      <c r="JV533" s="51"/>
      <c r="JW533" s="51"/>
      <c r="JX533" s="51"/>
      <c r="JY533" s="51"/>
      <c r="JZ533" s="51"/>
      <c r="KA533" s="51"/>
      <c r="KB533" s="51"/>
      <c r="KC533" s="51"/>
      <c r="KD533" s="51"/>
      <c r="KE533" s="51"/>
      <c r="KF533" s="51"/>
      <c r="KG533" s="51"/>
      <c r="KH533" s="51"/>
      <c r="KI533" s="51"/>
      <c r="KJ533" s="51"/>
      <c r="KK533" s="51"/>
      <c r="KL533" s="51"/>
      <c r="KM533" s="51"/>
      <c r="KN533" s="51"/>
      <c r="KO533" s="51"/>
      <c r="KP533" s="51"/>
      <c r="KQ533" s="51"/>
      <c r="KR533" s="51"/>
      <c r="KS533" s="51"/>
      <c r="KT533" s="51"/>
      <c r="KU533" s="51"/>
      <c r="KV533" s="51"/>
      <c r="KW533" s="51"/>
      <c r="KX533" s="51"/>
      <c r="KY533" s="51"/>
      <c r="KZ533" s="51"/>
      <c r="LA533" s="51"/>
      <c r="LB533" s="51"/>
      <c r="LC533" s="51"/>
      <c r="LD533" s="51"/>
      <c r="LE533" s="51"/>
      <c r="LF533" s="51"/>
      <c r="LG533" s="51"/>
      <c r="LH533" s="51"/>
      <c r="LI533" s="51"/>
      <c r="LJ533" s="51"/>
      <c r="LK533" s="51"/>
      <c r="LL533" s="51"/>
      <c r="LM533" s="51"/>
      <c r="LN533" s="51"/>
      <c r="LO533" s="51"/>
      <c r="LP533" s="51"/>
      <c r="LQ533" s="51"/>
      <c r="LR533" s="51"/>
      <c r="LS533" s="51"/>
      <c r="LT533" s="51"/>
      <c r="LU533" s="51"/>
      <c r="LV533" s="51"/>
      <c r="LW533" s="51"/>
      <c r="LX533" s="51"/>
      <c r="LY533" s="51"/>
      <c r="LZ533" s="51"/>
      <c r="MA533" s="51"/>
      <c r="MB533" s="51"/>
      <c r="MC533" s="51"/>
      <c r="MD533" s="51"/>
      <c r="ME533" s="51"/>
      <c r="MF533" s="51"/>
      <c r="MG533" s="51"/>
      <c r="MH533" s="51"/>
      <c r="MI533" s="51"/>
      <c r="MJ533" s="51"/>
      <c r="MK533" s="51"/>
      <c r="ML533" s="51"/>
      <c r="MM533" s="51"/>
      <c r="MN533" s="51"/>
      <c r="MO533" s="51"/>
      <c r="MP533" s="51"/>
      <c r="MQ533" s="51"/>
      <c r="MR533" s="51"/>
      <c r="MS533" s="51"/>
      <c r="MT533" s="51"/>
      <c r="MU533" s="51"/>
      <c r="MV533" s="51"/>
      <c r="MW533" s="51"/>
      <c r="MX533" s="51"/>
      <c r="MY533" s="51"/>
      <c r="MZ533" s="51"/>
      <c r="NA533" s="51"/>
      <c r="NB533" s="51"/>
      <c r="NC533" s="51"/>
      <c r="ND533" s="51"/>
      <c r="NE533" s="51"/>
      <c r="NF533" s="51"/>
      <c r="NG533" s="51"/>
      <c r="NH533" s="51"/>
      <c r="NI533" s="51"/>
      <c r="NJ533" s="51"/>
      <c r="NK533" s="51"/>
      <c r="NL533" s="51"/>
      <c r="NM533" s="51"/>
      <c r="NN533" s="51"/>
      <c r="NO533" s="51"/>
      <c r="NP533" s="51"/>
      <c r="NQ533" s="51"/>
      <c r="NR533" s="51"/>
      <c r="NS533" s="51"/>
      <c r="NT533" s="51"/>
      <c r="NU533" s="51"/>
      <c r="NV533" s="51"/>
      <c r="NW533" s="51"/>
      <c r="NX533" s="51"/>
      <c r="NY533" s="51"/>
      <c r="NZ533" s="51"/>
      <c r="OA533" s="51"/>
      <c r="OB533" s="51"/>
      <c r="OC533" s="51"/>
      <c r="OD533" s="51"/>
      <c r="OE533" s="51"/>
      <c r="OF533" s="51"/>
      <c r="OG533" s="51"/>
      <c r="OH533" s="51"/>
      <c r="OI533" s="51"/>
      <c r="OJ533" s="51"/>
      <c r="OK533" s="51"/>
      <c r="OL533" s="51"/>
      <c r="OM533" s="51"/>
      <c r="ON533" s="51"/>
      <c r="OO533" s="51"/>
      <c r="OP533" s="51"/>
      <c r="OQ533" s="51"/>
      <c r="OR533" s="51"/>
      <c r="OS533" s="51"/>
      <c r="OT533" s="51"/>
      <c r="OU533" s="51"/>
      <c r="OV533" s="51"/>
      <c r="OW533" s="51"/>
      <c r="OX533" s="51"/>
      <c r="OY533" s="51"/>
      <c r="OZ533" s="51"/>
      <c r="PA533" s="51"/>
      <c r="PB533" s="51"/>
      <c r="PC533" s="51"/>
      <c r="PD533" s="51"/>
      <c r="PE533" s="51"/>
      <c r="PF533" s="51"/>
      <c r="PG533" s="51"/>
      <c r="PH533" s="51"/>
      <c r="PI533" s="51"/>
      <c r="PJ533" s="51"/>
      <c r="PK533" s="51"/>
      <c r="PL533" s="51"/>
      <c r="PM533" s="51"/>
      <c r="PN533" s="51"/>
      <c r="PO533" s="51"/>
      <c r="PP533" s="51"/>
      <c r="PQ533" s="51"/>
      <c r="PR533" s="51"/>
      <c r="PS533" s="51"/>
      <c r="PT533" s="51"/>
      <c r="PU533" s="51"/>
      <c r="PV533" s="51"/>
      <c r="PW533" s="51"/>
      <c r="PX533" s="51"/>
      <c r="PY533" s="51"/>
      <c r="PZ533" s="51"/>
      <c r="QA533" s="51"/>
      <c r="QB533" s="51"/>
      <c r="QC533" s="51"/>
      <c r="QD533" s="51"/>
      <c r="QE533" s="51"/>
      <c r="QF533" s="51"/>
      <c r="QG533" s="51"/>
      <c r="QH533" s="51"/>
      <c r="QI533" s="51"/>
      <c r="QJ533" s="51"/>
      <c r="QK533" s="51"/>
      <c r="QL533" s="51"/>
      <c r="QM533" s="51"/>
      <c r="QN533" s="51"/>
      <c r="QO533" s="51"/>
      <c r="QP533" s="51"/>
      <c r="QQ533" s="51"/>
      <c r="QR533" s="51"/>
      <c r="QS533" s="51"/>
      <c r="QT533" s="51"/>
      <c r="QU533" s="51"/>
      <c r="QV533" s="51"/>
      <c r="QW533" s="51"/>
      <c r="QX533" s="51"/>
      <c r="QY533" s="51"/>
      <c r="QZ533" s="51"/>
      <c r="RA533" s="51"/>
      <c r="RB533" s="51"/>
      <c r="RC533" s="51"/>
      <c r="RD533" s="51"/>
      <c r="RE533" s="51"/>
      <c r="RF533" s="51"/>
      <c r="RG533" s="51"/>
      <c r="RH533" s="51"/>
      <c r="RI533" s="51"/>
      <c r="RJ533" s="51"/>
      <c r="RK533" s="51"/>
      <c r="RL533" s="51"/>
      <c r="RM533" s="51"/>
      <c r="RN533" s="51"/>
      <c r="RO533" s="51"/>
      <c r="RP533" s="51"/>
      <c r="RQ533" s="51"/>
      <c r="RR533" s="51"/>
      <c r="RS533" s="51"/>
      <c r="RT533" s="51"/>
      <c r="RU533" s="51"/>
      <c r="RV533" s="51"/>
      <c r="RW533" s="51"/>
      <c r="RX533" s="51"/>
      <c r="RY533" s="51"/>
      <c r="RZ533" s="51"/>
      <c r="SA533" s="51"/>
      <c r="SB533" s="51"/>
      <c r="SC533" s="51"/>
      <c r="SD533" s="51"/>
      <c r="SE533" s="51"/>
      <c r="SF533" s="51"/>
      <c r="SG533" s="51"/>
      <c r="SH533" s="51"/>
      <c r="SI533" s="51"/>
      <c r="SJ533" s="51"/>
      <c r="SK533" s="51"/>
      <c r="SL533" s="51"/>
      <c r="SM533" s="51"/>
      <c r="SN533" s="51"/>
      <c r="SO533" s="51"/>
      <c r="SP533" s="51"/>
      <c r="SQ533" s="51"/>
      <c r="SR533" s="51"/>
      <c r="SS533" s="51"/>
      <c r="ST533" s="51"/>
      <c r="SU533" s="51"/>
      <c r="SV533" s="51"/>
      <c r="SW533" s="51"/>
      <c r="SX533" s="51"/>
      <c r="SY533" s="51"/>
      <c r="SZ533" s="51"/>
      <c r="TA533" s="51"/>
      <c r="TB533" s="51"/>
      <c r="TC533" s="51"/>
      <c r="TD533" s="51"/>
      <c r="TE533" s="51"/>
      <c r="TF533" s="51"/>
      <c r="TG533" s="51"/>
      <c r="TH533" s="51"/>
      <c r="TI533" s="51"/>
      <c r="TJ533" s="51"/>
      <c r="TK533" s="51"/>
      <c r="TL533" s="51"/>
      <c r="TM533" s="51"/>
      <c r="TN533" s="51"/>
      <c r="TO533" s="51"/>
      <c r="TP533" s="51"/>
      <c r="TQ533" s="51"/>
      <c r="TR533" s="51"/>
      <c r="TS533" s="51"/>
      <c r="TT533" s="51"/>
      <c r="TU533" s="51"/>
      <c r="TV533" s="51"/>
      <c r="TW533" s="51"/>
      <c r="TX533" s="51"/>
      <c r="TY533" s="51"/>
      <c r="TZ533" s="51"/>
      <c r="UA533" s="51"/>
      <c r="UB533" s="51"/>
      <c r="UC533" s="51"/>
      <c r="UD533" s="51"/>
      <c r="UE533" s="51"/>
      <c r="UF533" s="51"/>
      <c r="UG533" s="51"/>
      <c r="UH533" s="51"/>
      <c r="UI533" s="51"/>
      <c r="UJ533" s="51"/>
      <c r="UK533" s="51"/>
      <c r="UL533" s="51"/>
      <c r="UM533" s="51"/>
      <c r="UN533" s="51"/>
      <c r="UO533" s="51"/>
      <c r="UP533" s="51"/>
      <c r="UQ533" s="51"/>
      <c r="UR533" s="51"/>
      <c r="US533" s="51"/>
      <c r="UT533" s="51"/>
      <c r="UU533" s="51"/>
      <c r="UV533" s="51"/>
      <c r="UW533" s="51"/>
      <c r="UX533" s="51"/>
      <c r="UY533" s="51"/>
      <c r="UZ533" s="51"/>
      <c r="VA533" s="51"/>
      <c r="VB533" s="51"/>
      <c r="VC533" s="51"/>
      <c r="VD533" s="51"/>
      <c r="VE533" s="51"/>
      <c r="VF533" s="51"/>
      <c r="VG533" s="51"/>
      <c r="VH533" s="51"/>
      <c r="VI533" s="51"/>
      <c r="VJ533" s="51"/>
      <c r="VK533" s="51"/>
      <c r="VL533" s="51"/>
      <c r="VM533" s="51"/>
      <c r="VN533" s="51"/>
      <c r="VO533" s="51"/>
      <c r="VP533" s="51"/>
      <c r="VQ533" s="51"/>
      <c r="VR533" s="51"/>
      <c r="VS533" s="51"/>
      <c r="VT533" s="51"/>
      <c r="VU533" s="51"/>
      <c r="VV533" s="51"/>
      <c r="VW533" s="51"/>
      <c r="VX533" s="51"/>
      <c r="VY533" s="51"/>
      <c r="VZ533" s="51"/>
      <c r="WA533" s="51"/>
      <c r="WB533" s="51"/>
      <c r="WC533" s="51"/>
      <c r="WD533" s="51"/>
      <c r="WE533" s="51"/>
      <c r="WF533" s="51"/>
      <c r="WG533" s="51"/>
      <c r="WH533" s="51"/>
      <c r="WI533" s="51"/>
      <c r="WJ533" s="51"/>
      <c r="WK533" s="51"/>
      <c r="WL533" s="51"/>
      <c r="WM533" s="51"/>
      <c r="WN533" s="51"/>
      <c r="WO533" s="51"/>
      <c r="WP533" s="51"/>
      <c r="WQ533" s="51"/>
      <c r="WR533" s="51"/>
      <c r="WS533" s="51"/>
      <c r="WT533" s="51"/>
      <c r="WU533" s="51"/>
      <c r="WV533" s="51"/>
      <c r="WW533" s="51"/>
      <c r="WX533" s="51"/>
      <c r="WY533" s="51"/>
      <c r="WZ533" s="51"/>
      <c r="XA533" s="51"/>
      <c r="XB533" s="51"/>
      <c r="XC533" s="51"/>
      <c r="XD533" s="51"/>
      <c r="XE533" s="51"/>
      <c r="XF533" s="51"/>
      <c r="XG533" s="51"/>
      <c r="XH533" s="51"/>
      <c r="XI533" s="51"/>
      <c r="XJ533" s="51"/>
      <c r="XK533" s="51"/>
      <c r="XL533" s="51"/>
      <c r="XM533" s="51"/>
      <c r="XN533" s="51"/>
      <c r="XO533" s="51"/>
      <c r="XP533" s="51"/>
      <c r="XQ533" s="51"/>
      <c r="XR533" s="51"/>
      <c r="XS533" s="51"/>
      <c r="XT533" s="51"/>
      <c r="XU533" s="51"/>
      <c r="XV533" s="51"/>
      <c r="XW533" s="51"/>
      <c r="XX533" s="51"/>
      <c r="XY533" s="51"/>
      <c r="XZ533" s="51"/>
      <c r="YA533" s="51"/>
      <c r="YB533" s="51"/>
      <c r="YC533" s="51"/>
      <c r="YD533" s="51"/>
      <c r="YE533" s="51"/>
      <c r="YF533" s="51"/>
      <c r="YG533" s="51"/>
      <c r="YH533" s="51"/>
      <c r="YI533" s="51"/>
      <c r="YJ533" s="51"/>
      <c r="YK533" s="51"/>
      <c r="YL533" s="51"/>
      <c r="YM533" s="51"/>
      <c r="YN533" s="51"/>
      <c r="YO533" s="51"/>
      <c r="YP533" s="51"/>
      <c r="YQ533" s="51"/>
      <c r="YR533" s="51"/>
      <c r="YS533" s="51"/>
      <c r="YT533" s="51"/>
      <c r="YU533" s="51"/>
      <c r="YV533" s="51"/>
      <c r="YW533" s="51"/>
      <c r="YX533" s="51"/>
      <c r="YY533" s="51"/>
      <c r="YZ533" s="51"/>
      <c r="ZA533" s="51"/>
      <c r="ZB533" s="51"/>
      <c r="ZC533" s="51"/>
      <c r="ZD533" s="51"/>
      <c r="ZE533" s="51"/>
      <c r="ZF533" s="51"/>
      <c r="ZG533" s="51"/>
      <c r="ZH533" s="51"/>
      <c r="ZI533" s="51"/>
      <c r="ZJ533" s="51"/>
      <c r="ZK533" s="51"/>
      <c r="ZL533" s="51"/>
      <c r="ZM533" s="51"/>
      <c r="ZN533" s="51"/>
      <c r="ZO533" s="51"/>
      <c r="ZP533" s="51"/>
      <c r="ZQ533" s="51"/>
      <c r="ZR533" s="51"/>
      <c r="ZS533" s="51"/>
      <c r="ZT533" s="51"/>
      <c r="ZU533" s="51"/>
      <c r="ZV533" s="51"/>
      <c r="ZW533" s="51"/>
      <c r="ZX533" s="51"/>
      <c r="ZY533" s="51"/>
      <c r="ZZ533" s="51"/>
      <c r="AAA533" s="51"/>
      <c r="AAB533" s="51"/>
      <c r="AAC533" s="51"/>
      <c r="AAD533" s="51"/>
      <c r="AAE533" s="51"/>
      <c r="AAF533" s="51"/>
      <c r="AAG533" s="51"/>
      <c r="AAH533" s="51"/>
      <c r="AAI533" s="51"/>
      <c r="AAJ533" s="51"/>
      <c r="AAK533" s="51"/>
      <c r="AAL533" s="51"/>
      <c r="AAM533" s="51"/>
      <c r="AAN533" s="51"/>
      <c r="AAO533" s="51"/>
      <c r="AAP533" s="51"/>
      <c r="AAQ533" s="51"/>
      <c r="AAR533" s="51"/>
      <c r="AAS533" s="51"/>
      <c r="AAT533" s="51"/>
      <c r="AAU533" s="51"/>
      <c r="AAV533" s="51"/>
      <c r="AAW533" s="51"/>
      <c r="AAX533" s="51"/>
      <c r="AAY533" s="51"/>
      <c r="AAZ533" s="51"/>
      <c r="ABA533" s="51"/>
      <c r="ABB533" s="51"/>
      <c r="ABC533" s="51"/>
      <c r="ABD533" s="51"/>
      <c r="ABE533" s="51"/>
      <c r="ABF533" s="51"/>
      <c r="ABG533" s="51"/>
      <c r="ABH533" s="51"/>
      <c r="ABI533" s="51"/>
      <c r="ABJ533" s="51"/>
      <c r="ABK533" s="51"/>
      <c r="ABL533" s="51"/>
      <c r="ABM533" s="51"/>
      <c r="ABN533" s="51"/>
      <c r="ABO533" s="51"/>
      <c r="ABP533" s="51"/>
      <c r="ABQ533" s="51"/>
      <c r="ABR533" s="51"/>
      <c r="ABS533" s="51"/>
      <c r="ABT533" s="51"/>
      <c r="ABU533" s="51"/>
      <c r="ABV533" s="51"/>
      <c r="ABW533" s="51"/>
      <c r="ABX533" s="51"/>
      <c r="ABY533" s="51"/>
      <c r="ABZ533" s="51"/>
      <c r="ACA533" s="51"/>
      <c r="ACB533" s="51"/>
      <c r="ACC533" s="51"/>
      <c r="ACD533" s="51"/>
      <c r="ACE533" s="51"/>
      <c r="ACF533" s="51"/>
      <c r="ACG533" s="51"/>
      <c r="ACH533" s="51"/>
      <c r="ACI533" s="51"/>
      <c r="ACJ533" s="51"/>
      <c r="ACK533" s="51"/>
      <c r="ACL533" s="51"/>
      <c r="ACM533" s="51"/>
      <c r="ACN533" s="51"/>
      <c r="ACO533" s="51"/>
      <c r="ACP533" s="51"/>
      <c r="ACQ533" s="51"/>
      <c r="ACR533" s="51"/>
      <c r="ACS533" s="51"/>
      <c r="ACT533" s="51"/>
      <c r="ACU533" s="51"/>
      <c r="ACV533" s="51"/>
      <c r="ACW533" s="51"/>
      <c r="ACX533" s="51"/>
      <c r="ACY533" s="51"/>
      <c r="ACZ533" s="51"/>
      <c r="ADA533" s="51"/>
      <c r="ADB533" s="51"/>
      <c r="ADC533" s="51"/>
      <c r="ADD533" s="51"/>
      <c r="ADE533" s="51"/>
      <c r="ADF533" s="51"/>
      <c r="ADG533" s="51"/>
      <c r="ADH533" s="51"/>
      <c r="ADI533" s="51"/>
      <c r="ADJ533" s="51"/>
      <c r="ADK533" s="51"/>
      <c r="ADL533" s="51"/>
      <c r="ADM533" s="51"/>
      <c r="ADN533" s="51"/>
      <c r="ADO533" s="51"/>
      <c r="ADP533" s="51"/>
      <c r="ADQ533" s="51"/>
      <c r="ADR533" s="51"/>
      <c r="ADS533" s="51"/>
      <c r="ADT533" s="51"/>
      <c r="ADU533" s="51"/>
      <c r="ADV533" s="51"/>
      <c r="ADW533" s="51"/>
      <c r="ADX533" s="51"/>
      <c r="ADY533" s="51"/>
      <c r="ADZ533" s="51"/>
      <c r="AEA533" s="51"/>
      <c r="AEB533" s="51"/>
      <c r="AEC533" s="51"/>
      <c r="AED533" s="51"/>
      <c r="AEE533" s="51"/>
      <c r="AEF533" s="51"/>
      <c r="AEG533" s="51"/>
      <c r="AEH533" s="51"/>
      <c r="AEI533" s="51"/>
      <c r="AEJ533" s="51"/>
      <c r="AEK533" s="51"/>
      <c r="AEL533" s="51"/>
      <c r="AEM533" s="51"/>
      <c r="AEN533" s="51"/>
      <c r="AEO533" s="51"/>
      <c r="AEP533" s="51"/>
      <c r="AEQ533" s="51"/>
      <c r="AER533" s="51"/>
      <c r="AES533" s="51"/>
      <c r="AET533" s="51"/>
      <c r="AEU533" s="51"/>
      <c r="AEV533" s="51"/>
      <c r="AEW533" s="51"/>
      <c r="AEX533" s="51"/>
      <c r="AEY533" s="51"/>
      <c r="AEZ533" s="51"/>
      <c r="AFA533" s="51"/>
      <c r="AFB533" s="51"/>
      <c r="AFC533" s="51"/>
      <c r="AFD533" s="51"/>
      <c r="AFE533" s="51"/>
      <c r="AFF533" s="51"/>
      <c r="AFG533" s="51"/>
      <c r="AFH533" s="51"/>
      <c r="AFI533" s="51"/>
      <c r="AFJ533" s="51"/>
      <c r="AFK533" s="51"/>
      <c r="AFL533" s="51"/>
      <c r="AFM533" s="51"/>
      <c r="AFN533" s="51"/>
      <c r="AFO533" s="51"/>
      <c r="AFP533" s="51"/>
      <c r="AFQ533" s="51"/>
      <c r="AFR533" s="51"/>
      <c r="AFS533" s="51"/>
      <c r="AFT533" s="51"/>
      <c r="AFU533" s="51"/>
      <c r="AFV533" s="51"/>
      <c r="AFW533" s="51"/>
      <c r="AFX533" s="51"/>
      <c r="AFY533" s="51"/>
      <c r="AFZ533" s="51"/>
      <c r="AGA533" s="51"/>
      <c r="AGB533" s="51"/>
      <c r="AGC533" s="51"/>
      <c r="AGD533" s="51"/>
      <c r="AGE533" s="51"/>
      <c r="AGF533" s="51"/>
      <c r="AGG533" s="51"/>
      <c r="AGH533" s="51"/>
      <c r="AGI533" s="51"/>
      <c r="AGJ533" s="51"/>
      <c r="AGK533" s="51"/>
      <c r="AGL533" s="51"/>
      <c r="AGM533" s="51"/>
      <c r="AGN533" s="51"/>
      <c r="AGO533" s="51"/>
      <c r="AGP533" s="51"/>
      <c r="AGQ533" s="51"/>
      <c r="AGR533" s="51"/>
      <c r="AGS533" s="51"/>
      <c r="AGT533" s="51"/>
      <c r="AGU533" s="51"/>
      <c r="AGV533" s="51"/>
      <c r="AGW533" s="51"/>
      <c r="AGX533" s="51"/>
      <c r="AGY533" s="51"/>
      <c r="AGZ533" s="51"/>
      <c r="AHA533" s="51"/>
      <c r="AHB533" s="51"/>
      <c r="AHC533" s="51"/>
      <c r="AHD533" s="51"/>
      <c r="AHE533" s="51"/>
      <c r="AHF533" s="51"/>
      <c r="AHG533" s="51"/>
      <c r="AHH533" s="51"/>
      <c r="AHI533" s="51"/>
      <c r="AHJ533" s="51"/>
      <c r="AHK533" s="51"/>
      <c r="AHL533" s="51"/>
      <c r="AHM533" s="51"/>
      <c r="AHN533" s="51"/>
      <c r="AHO533" s="51"/>
      <c r="AHP533" s="51"/>
      <c r="AHQ533" s="51"/>
      <c r="AHR533" s="51"/>
      <c r="AHS533" s="51"/>
      <c r="AHT533" s="51"/>
      <c r="AHU533" s="51"/>
      <c r="AHV533" s="51"/>
      <c r="AHW533" s="51"/>
      <c r="AHX533" s="51"/>
      <c r="AHY533" s="51"/>
      <c r="AHZ533" s="51"/>
      <c r="AIA533" s="51"/>
      <c r="AIB533" s="51"/>
      <c r="AIC533" s="51"/>
      <c r="AID533" s="51"/>
      <c r="AIE533" s="51"/>
      <c r="AIF533" s="51"/>
      <c r="AIG533" s="51"/>
      <c r="AIH533" s="51"/>
      <c r="AII533" s="51"/>
      <c r="AIJ533" s="51"/>
      <c r="AIK533" s="51"/>
      <c r="AIL533" s="51"/>
      <c r="AIM533" s="51"/>
      <c r="AIN533" s="51"/>
      <c r="AIO533" s="51"/>
      <c r="AIP533" s="51"/>
      <c r="AIQ533" s="51"/>
      <c r="AIR533" s="51"/>
      <c r="AIS533" s="51"/>
      <c r="AIT533" s="51"/>
      <c r="AIU533" s="51"/>
      <c r="AIV533" s="51"/>
      <c r="AIW533" s="51"/>
      <c r="AIX533" s="51"/>
      <c r="AIY533" s="51"/>
      <c r="AIZ533" s="51"/>
      <c r="AJA533" s="51"/>
      <c r="AJB533" s="51"/>
      <c r="AJC533" s="51"/>
      <c r="AJD533" s="51"/>
      <c r="AJE533" s="51"/>
      <c r="AJF533" s="51"/>
      <c r="AJG533" s="51"/>
      <c r="AJH533" s="51"/>
      <c r="AJI533" s="51"/>
      <c r="AJJ533" s="51"/>
      <c r="AJK533" s="51"/>
      <c r="AJL533" s="51"/>
      <c r="AJM533" s="51"/>
      <c r="AJN533" s="51"/>
      <c r="AJO533" s="51"/>
      <c r="AJP533" s="51"/>
      <c r="AJQ533" s="51"/>
      <c r="AJR533" s="51"/>
      <c r="AJS533" s="51"/>
      <c r="AJT533" s="51"/>
      <c r="AJU533" s="51"/>
      <c r="AJV533" s="51"/>
      <c r="AJW533" s="51"/>
      <c r="AJX533" s="51"/>
      <c r="AJY533" s="51"/>
      <c r="AJZ533" s="51"/>
      <c r="AKA533" s="51"/>
      <c r="AKB533" s="51"/>
      <c r="AKC533" s="51"/>
      <c r="AKD533" s="51"/>
      <c r="AKE533" s="51"/>
      <c r="AKF533" s="51"/>
      <c r="AKG533" s="51"/>
      <c r="AKH533" s="51"/>
      <c r="AKI533" s="51"/>
      <c r="AKJ533" s="51"/>
      <c r="AKK533" s="51"/>
      <c r="AKL533" s="51"/>
      <c r="AKM533" s="51"/>
      <c r="AKN533" s="51"/>
      <c r="AKO533" s="51"/>
      <c r="AKP533" s="51"/>
      <c r="AKQ533" s="51"/>
      <c r="AKR533" s="51"/>
      <c r="AKS533" s="51"/>
      <c r="AKT533" s="51"/>
      <c r="AKU533" s="51"/>
      <c r="AKV533" s="51"/>
      <c r="AKW533" s="51"/>
      <c r="AKX533" s="51"/>
      <c r="AKY533" s="51"/>
      <c r="AKZ533" s="51"/>
      <c r="ALA533" s="51"/>
      <c r="ALB533" s="51"/>
      <c r="ALC533" s="51"/>
      <c r="ALD533" s="51"/>
      <c r="ALE533" s="51"/>
      <c r="ALF533" s="51"/>
      <c r="ALG533" s="51"/>
      <c r="ALH533" s="51"/>
      <c r="ALI533" s="51"/>
      <c r="ALJ533" s="51"/>
      <c r="ALK533" s="51"/>
      <c r="ALL533" s="51"/>
      <c r="ALM533" s="51"/>
      <c r="ALN533" s="51"/>
      <c r="ALO533" s="51"/>
      <c r="ALP533" s="51"/>
      <c r="ALQ533" s="51"/>
      <c r="ALR533" s="51"/>
      <c r="ALS533" s="51"/>
      <c r="ALT533" s="51"/>
      <c r="ALU533" s="51"/>
      <c r="ALV533" s="51"/>
      <c r="ALW533" s="51"/>
      <c r="ALX533" s="51"/>
      <c r="ALY533" s="51"/>
      <c r="ALZ533" s="51"/>
      <c r="AMA533" s="51"/>
      <c r="AMB533" s="51"/>
      <c r="AMC533" s="51"/>
      <c r="AMD533" s="51"/>
      <c r="AME533" s="51"/>
      <c r="AMF533" s="51"/>
      <c r="AMG533" s="51"/>
      <c r="AMH533" s="51"/>
      <c r="AMI533" s="51"/>
      <c r="AMJ533" s="51"/>
      <c r="AMK533" s="51"/>
      <c r="AML533" s="51"/>
      <c r="AMM533" s="51"/>
      <c r="AMN533" s="51"/>
      <c r="AMO533" s="51"/>
      <c r="AMP533" s="51"/>
      <c r="AMQ533" s="51"/>
      <c r="AMR533" s="51"/>
      <c r="AMS533" s="51"/>
      <c r="AMT533" s="51"/>
      <c r="AMU533" s="51"/>
      <c r="AMV533" s="51"/>
      <c r="AMW533" s="51"/>
      <c r="AMX533" s="51"/>
      <c r="AMY533" s="51"/>
      <c r="AMZ533" s="51"/>
      <c r="ANA533" s="51"/>
      <c r="ANB533" s="51"/>
      <c r="ANC533" s="51"/>
      <c r="AND533" s="51"/>
      <c r="ANE533" s="51"/>
      <c r="ANF533" s="51"/>
      <c r="ANG533" s="51"/>
      <c r="ANH533" s="51"/>
      <c r="ANI533" s="51"/>
      <c r="ANJ533" s="51"/>
      <c r="ANK533" s="51"/>
      <c r="ANL533" s="51"/>
      <c r="ANM533" s="51"/>
      <c r="ANN533" s="51"/>
      <c r="ANO533" s="51"/>
      <c r="ANP533" s="51"/>
      <c r="ANQ533" s="51"/>
      <c r="ANR533" s="51"/>
      <c r="ANS533" s="51"/>
      <c r="ANT533" s="51"/>
      <c r="ANU533" s="51"/>
      <c r="ANV533" s="51"/>
      <c r="ANW533" s="51"/>
      <c r="ANX533" s="51"/>
      <c r="ANY533" s="51"/>
      <c r="ANZ533" s="51"/>
      <c r="AOA533" s="51"/>
      <c r="AOB533" s="51"/>
      <c r="AOC533" s="51"/>
      <c r="AOD533" s="51"/>
      <c r="AOE533" s="51"/>
      <c r="AOF533" s="51"/>
      <c r="AOG533" s="51"/>
      <c r="AOH533" s="51"/>
      <c r="AOI533" s="51"/>
      <c r="AOJ533" s="51"/>
      <c r="AOK533" s="51"/>
      <c r="AOL533" s="51"/>
      <c r="AOM533" s="51"/>
      <c r="AON533" s="51"/>
      <c r="AOO533" s="51"/>
      <c r="AOP533" s="51"/>
      <c r="AOQ533" s="51"/>
      <c r="AOR533" s="51"/>
      <c r="AOS533" s="51"/>
      <c r="AOT533" s="51"/>
      <c r="AOU533" s="51"/>
      <c r="AOV533" s="51"/>
      <c r="AOW533" s="51"/>
      <c r="AOX533" s="51"/>
      <c r="AOY533" s="51"/>
      <c r="AOZ533" s="51"/>
      <c r="APA533" s="51"/>
      <c r="APB533" s="51"/>
      <c r="APC533" s="51"/>
      <c r="APD533" s="51"/>
      <c r="APE533" s="51"/>
      <c r="APF533" s="51"/>
      <c r="APG533" s="51"/>
      <c r="APH533" s="51"/>
      <c r="API533" s="51"/>
      <c r="APJ533" s="51"/>
      <c r="APK533" s="51"/>
      <c r="APL533" s="51"/>
      <c r="APM533" s="51"/>
      <c r="APN533" s="51"/>
      <c r="APO533" s="51"/>
      <c r="APP533" s="51"/>
      <c r="APQ533" s="51"/>
      <c r="APR533" s="51"/>
      <c r="APS533" s="51"/>
      <c r="APT533" s="51"/>
      <c r="APU533" s="51"/>
      <c r="APV533" s="51"/>
      <c r="APW533" s="51"/>
      <c r="APX533" s="51"/>
      <c r="APY533" s="51"/>
      <c r="APZ533" s="51"/>
      <c r="AQA533" s="51"/>
      <c r="AQB533" s="51"/>
      <c r="AQC533" s="51"/>
      <c r="AQD533" s="51"/>
      <c r="AQE533" s="51"/>
      <c r="AQF533" s="51"/>
      <c r="AQG533" s="51"/>
      <c r="AQH533" s="51"/>
      <c r="AQI533" s="51"/>
      <c r="AQJ533" s="51"/>
      <c r="AQK533" s="51"/>
      <c r="AQL533" s="51"/>
      <c r="AQM533" s="51"/>
      <c r="AQN533" s="51"/>
      <c r="AQO533" s="51"/>
      <c r="AQP533" s="51"/>
      <c r="AQQ533" s="51"/>
      <c r="AQR533" s="51"/>
      <c r="AQS533" s="51"/>
      <c r="AQT533" s="51"/>
      <c r="AQU533" s="51"/>
      <c r="AQV533" s="51"/>
      <c r="AQW533" s="51"/>
      <c r="AQX533" s="51"/>
      <c r="AQY533" s="51"/>
      <c r="AQZ533" s="51"/>
      <c r="ARA533" s="51"/>
      <c r="ARB533" s="51"/>
      <c r="ARC533" s="51"/>
      <c r="ARD533" s="51"/>
      <c r="ARE533" s="51"/>
      <c r="ARF533" s="51"/>
      <c r="ARG533" s="51"/>
      <c r="ARH533" s="51"/>
      <c r="ARI533" s="51"/>
      <c r="ARJ533" s="51"/>
      <c r="ARK533" s="51"/>
      <c r="ARL533" s="51"/>
      <c r="ARM533" s="51"/>
      <c r="ARN533" s="51"/>
      <c r="ARO533" s="51"/>
      <c r="ARP533" s="51"/>
      <c r="ARQ533" s="51"/>
      <c r="ARR533" s="51"/>
      <c r="ARS533" s="51"/>
      <c r="ART533" s="51"/>
      <c r="ARU533" s="51"/>
      <c r="ARV533" s="51"/>
      <c r="ARW533" s="51"/>
      <c r="ARX533" s="51"/>
      <c r="ARY533" s="51"/>
      <c r="ARZ533" s="51"/>
      <c r="ASA533" s="51"/>
      <c r="ASB533" s="51"/>
      <c r="ASC533" s="51"/>
      <c r="ASD533" s="51"/>
      <c r="ASE533" s="51"/>
      <c r="ASF533" s="51"/>
      <c r="ASG533" s="51"/>
      <c r="ASH533" s="51"/>
      <c r="ASI533" s="51"/>
      <c r="ASJ533" s="51"/>
      <c r="ASK533" s="51"/>
      <c r="ASL533" s="51"/>
      <c r="ASM533" s="51"/>
      <c r="ASN533" s="51"/>
      <c r="ASO533" s="51"/>
      <c r="ASP533" s="51"/>
      <c r="ASQ533" s="51"/>
      <c r="ASR533" s="51"/>
      <c r="ASS533" s="51"/>
      <c r="AST533" s="51"/>
      <c r="ASU533" s="51"/>
      <c r="ASV533" s="51"/>
      <c r="ASW533" s="51"/>
      <c r="ASX533" s="51"/>
      <c r="ASY533" s="51"/>
      <c r="ASZ533" s="51"/>
      <c r="ATA533" s="51"/>
      <c r="ATB533" s="51"/>
      <c r="ATC533" s="51"/>
      <c r="ATD533" s="51"/>
      <c r="ATE533" s="51"/>
      <c r="ATF533" s="51"/>
      <c r="ATG533" s="51"/>
      <c r="ATH533" s="51"/>
      <c r="ATI533" s="51"/>
      <c r="ATJ533" s="51"/>
      <c r="ATK533" s="51"/>
      <c r="ATL533" s="51"/>
      <c r="ATM533" s="51"/>
      <c r="ATN533" s="51"/>
      <c r="ATO533" s="51"/>
      <c r="ATP533" s="51"/>
      <c r="ATQ533" s="51"/>
      <c r="ATR533" s="51"/>
      <c r="ATS533" s="51"/>
      <c r="ATT533" s="51"/>
      <c r="ATU533" s="51"/>
      <c r="ATV533" s="51"/>
      <c r="ATW533" s="51"/>
      <c r="ATX533" s="51"/>
      <c r="ATY533" s="51"/>
      <c r="ATZ533" s="51"/>
      <c r="AUA533" s="51"/>
      <c r="AUB533" s="51"/>
      <c r="AUC533" s="51"/>
      <c r="AUD533" s="51"/>
      <c r="AUE533" s="51"/>
      <c r="AUF533" s="51"/>
      <c r="AUG533" s="51"/>
      <c r="AUH533" s="51"/>
      <c r="AUI533" s="51"/>
      <c r="AUJ533" s="51"/>
      <c r="AUK533" s="51"/>
      <c r="AUL533" s="51"/>
      <c r="AUM533" s="51"/>
      <c r="AUN533" s="51"/>
      <c r="AUO533" s="51"/>
      <c r="AUP533" s="51"/>
      <c r="AUQ533" s="51"/>
      <c r="AUR533" s="51"/>
      <c r="AUS533" s="51"/>
      <c r="AUT533" s="51"/>
      <c r="AUU533" s="51"/>
      <c r="AUV533" s="51"/>
      <c r="AUW533" s="51"/>
      <c r="AUX533" s="51"/>
      <c r="AUY533" s="51"/>
      <c r="AUZ533" s="51"/>
      <c r="AVA533" s="51"/>
      <c r="AVB533" s="51"/>
      <c r="AVC533" s="51"/>
      <c r="AVD533" s="51"/>
      <c r="AVE533" s="51"/>
      <c r="AVF533" s="51"/>
      <c r="AVG533" s="51"/>
      <c r="AVH533" s="51"/>
      <c r="AVI533" s="51"/>
      <c r="AVJ533" s="51"/>
      <c r="AVK533" s="51"/>
      <c r="AVL533" s="51"/>
      <c r="AVM533" s="51"/>
      <c r="AVN533" s="51"/>
      <c r="AVO533" s="51"/>
      <c r="AVP533" s="51"/>
      <c r="AVQ533" s="51"/>
      <c r="AVR533" s="51"/>
      <c r="AVS533" s="51"/>
      <c r="AVT533" s="51"/>
      <c r="AVU533" s="51"/>
      <c r="AVV533" s="51"/>
      <c r="AVW533" s="51"/>
      <c r="AVX533" s="51"/>
      <c r="AVY533" s="51"/>
      <c r="AVZ533" s="51"/>
      <c r="AWA533" s="51"/>
      <c r="AWB533" s="51"/>
      <c r="AWC533" s="51"/>
      <c r="AWD533" s="51"/>
      <c r="AWE533" s="51"/>
      <c r="AWF533" s="51"/>
      <c r="AWG533" s="51"/>
      <c r="AWH533" s="51"/>
      <c r="AWI533" s="51"/>
      <c r="AWJ533" s="51"/>
      <c r="AWK533" s="51"/>
      <c r="AWL533" s="51"/>
      <c r="AWM533" s="51"/>
      <c r="AWN533" s="51"/>
      <c r="AWO533" s="51"/>
      <c r="AWP533" s="51"/>
      <c r="AWQ533" s="51"/>
      <c r="AWR533" s="51"/>
      <c r="AWS533" s="51"/>
      <c r="AWT533" s="51"/>
      <c r="AWU533" s="51"/>
      <c r="AWV533" s="51"/>
      <c r="AWW533" s="51"/>
      <c r="AWX533" s="51"/>
      <c r="AWY533" s="51"/>
      <c r="AWZ533" s="51"/>
      <c r="AXA533" s="51"/>
      <c r="AXB533" s="51"/>
      <c r="AXC533" s="51"/>
      <c r="AXD533" s="51"/>
      <c r="AXE533" s="51"/>
      <c r="AXF533" s="51"/>
      <c r="AXG533" s="51"/>
      <c r="AXH533" s="51"/>
      <c r="AXI533" s="51"/>
      <c r="AXJ533" s="51"/>
      <c r="AXK533" s="51"/>
      <c r="AXL533" s="51"/>
      <c r="AXM533" s="51"/>
      <c r="AXN533" s="51"/>
      <c r="AXO533" s="51"/>
      <c r="AXP533" s="51"/>
      <c r="AXQ533" s="51"/>
      <c r="AXR533" s="51"/>
      <c r="AXS533" s="51"/>
      <c r="AXT533" s="51"/>
      <c r="AXU533" s="51"/>
      <c r="AXV533" s="51"/>
      <c r="AXW533" s="51"/>
      <c r="AXX533" s="51"/>
      <c r="AXY533" s="51"/>
      <c r="AXZ533" s="51"/>
      <c r="AYA533" s="51"/>
      <c r="AYB533" s="51"/>
      <c r="AYC533" s="51"/>
      <c r="AYD533" s="51"/>
      <c r="AYE533" s="51"/>
      <c r="AYF533" s="51"/>
      <c r="AYG533" s="51"/>
      <c r="AYH533" s="51"/>
      <c r="AYI533" s="51"/>
      <c r="AYJ533" s="51"/>
      <c r="AYK533" s="51"/>
      <c r="AYL533" s="51"/>
      <c r="AYM533" s="51"/>
      <c r="AYN533" s="51"/>
      <c r="AYO533" s="51"/>
      <c r="AYP533" s="51"/>
      <c r="AYQ533" s="51"/>
      <c r="AYR533" s="51"/>
      <c r="AYS533" s="51"/>
      <c r="AYT533" s="51"/>
      <c r="AYU533" s="51"/>
      <c r="AYV533" s="51"/>
      <c r="AYW533" s="51"/>
      <c r="AYX533" s="51"/>
      <c r="AYY533" s="51"/>
      <c r="AYZ533" s="51"/>
      <c r="AZA533" s="51"/>
      <c r="AZB533" s="51"/>
      <c r="AZC533" s="51"/>
      <c r="AZD533" s="51"/>
      <c r="AZE533" s="51"/>
      <c r="AZF533" s="51"/>
      <c r="AZG533" s="51"/>
      <c r="AZH533" s="51"/>
      <c r="AZI533" s="51"/>
      <c r="AZJ533" s="51"/>
      <c r="AZK533" s="51"/>
      <c r="AZL533" s="51"/>
      <c r="AZM533" s="51"/>
      <c r="AZN533" s="51"/>
      <c r="AZO533" s="51"/>
      <c r="AZP533" s="51"/>
      <c r="AZQ533" s="51"/>
      <c r="AZR533" s="51"/>
      <c r="AZS533" s="51"/>
      <c r="AZT533" s="51"/>
      <c r="AZU533" s="51"/>
      <c r="AZV533" s="51"/>
      <c r="AZW533" s="51"/>
      <c r="AZX533" s="51"/>
      <c r="AZY533" s="51"/>
      <c r="AZZ533" s="51"/>
      <c r="BAA533" s="51"/>
      <c r="BAB533" s="51"/>
      <c r="BAC533" s="51"/>
      <c r="BAD533" s="51"/>
      <c r="BAE533" s="51"/>
      <c r="BAF533" s="51"/>
      <c r="BAG533" s="51"/>
      <c r="BAH533" s="51"/>
      <c r="BAI533" s="51"/>
      <c r="BAJ533" s="51"/>
      <c r="BAK533" s="51"/>
      <c r="BAL533" s="51"/>
      <c r="BAM533" s="51"/>
      <c r="BAN533" s="51"/>
      <c r="BAO533" s="51"/>
      <c r="BAP533" s="51"/>
      <c r="BAQ533" s="51"/>
      <c r="BAR533" s="51"/>
      <c r="BAS533" s="51"/>
      <c r="BAT533" s="51"/>
      <c r="BAU533" s="51"/>
      <c r="BAV533" s="51"/>
      <c r="BAW533" s="51"/>
      <c r="BAX533" s="51"/>
      <c r="BAY533" s="51"/>
      <c r="BAZ533" s="51"/>
      <c r="BBA533" s="51"/>
      <c r="BBB533" s="51"/>
      <c r="BBC533" s="51"/>
      <c r="BBD533" s="51"/>
      <c r="BBE533" s="51"/>
      <c r="BBF533" s="51"/>
      <c r="BBG533" s="51"/>
      <c r="BBH533" s="51"/>
      <c r="BBI533" s="51"/>
      <c r="BBJ533" s="51"/>
      <c r="BBK533" s="51"/>
      <c r="BBL533" s="51"/>
      <c r="BBM533" s="51"/>
      <c r="BBN533" s="51"/>
      <c r="BBO533" s="51"/>
      <c r="BBP533" s="51"/>
      <c r="BBQ533" s="51"/>
      <c r="BBR533" s="51"/>
      <c r="BBS533" s="51"/>
      <c r="BBT533" s="51"/>
      <c r="BBU533" s="51"/>
      <c r="BBV533" s="51"/>
      <c r="BBW533" s="51"/>
      <c r="BBX533" s="51"/>
      <c r="BBY533" s="51"/>
      <c r="BBZ533" s="51"/>
      <c r="BCA533" s="51"/>
      <c r="BCB533" s="51"/>
      <c r="BCC533" s="51"/>
      <c r="BCD533" s="51"/>
      <c r="BCE533" s="51"/>
      <c r="BCF533" s="51"/>
      <c r="BCG533" s="51"/>
      <c r="BCH533" s="51"/>
      <c r="BCI533" s="51"/>
      <c r="BCJ533" s="51"/>
      <c r="BCK533" s="51"/>
      <c r="BCL533" s="51"/>
      <c r="BCM533" s="51"/>
      <c r="BCN533" s="51"/>
      <c r="BCO533" s="51"/>
      <c r="BCP533" s="51"/>
      <c r="BCQ533" s="51"/>
      <c r="BCR533" s="51"/>
      <c r="BCS533" s="51"/>
      <c r="BCT533" s="51"/>
      <c r="BCU533" s="51"/>
      <c r="BCV533" s="51"/>
      <c r="BCW533" s="51"/>
      <c r="BCX533" s="51"/>
      <c r="BCY533" s="51"/>
      <c r="BCZ533" s="51"/>
      <c r="BDA533" s="51"/>
      <c r="BDB533" s="51"/>
      <c r="BDC533" s="51"/>
      <c r="BDD533" s="51"/>
      <c r="BDE533" s="51"/>
      <c r="BDF533" s="51"/>
      <c r="BDG533" s="51"/>
      <c r="BDH533" s="51"/>
      <c r="BDI533" s="51"/>
      <c r="BDJ533" s="51"/>
      <c r="BDK533" s="51"/>
      <c r="BDL533" s="51"/>
      <c r="BDM533" s="51"/>
      <c r="BDN533" s="51"/>
      <c r="BDO533" s="51"/>
      <c r="BDP533" s="51"/>
      <c r="BDQ533" s="51"/>
      <c r="BDR533" s="51"/>
      <c r="BDS533" s="51"/>
      <c r="BDT533" s="51"/>
      <c r="BDU533" s="51"/>
      <c r="BDV533" s="51"/>
      <c r="BDW533" s="51"/>
      <c r="BDX533" s="51"/>
      <c r="BDY533" s="51"/>
      <c r="BDZ533" s="51"/>
      <c r="BEA533" s="51"/>
      <c r="BEB533" s="51"/>
      <c r="BEC533" s="51"/>
      <c r="BED533" s="51"/>
      <c r="BEE533" s="51"/>
      <c r="BEF533" s="51"/>
      <c r="BEG533" s="51"/>
      <c r="BEH533" s="51"/>
      <c r="BEI533" s="51"/>
      <c r="BEJ533" s="51"/>
      <c r="BEK533" s="51"/>
      <c r="BEL533" s="51"/>
      <c r="BEM533" s="51"/>
      <c r="BEN533" s="51"/>
      <c r="BEO533" s="51"/>
      <c r="BEP533" s="51"/>
      <c r="BEQ533" s="51"/>
      <c r="BER533" s="51"/>
      <c r="BES533" s="51"/>
      <c r="BET533" s="51"/>
      <c r="BEU533" s="51"/>
      <c r="BEV533" s="51"/>
      <c r="BEW533" s="51"/>
      <c r="BEX533" s="51"/>
      <c r="BEY533" s="51"/>
      <c r="BEZ533" s="51"/>
      <c r="BFA533" s="51"/>
      <c r="BFB533" s="51"/>
      <c r="BFC533" s="51"/>
      <c r="BFD533" s="51"/>
      <c r="BFE533" s="51"/>
      <c r="BFF533" s="51"/>
      <c r="BFG533" s="51"/>
      <c r="BFH533" s="51"/>
      <c r="BFI533" s="51"/>
      <c r="BFJ533" s="51"/>
      <c r="BFK533" s="51"/>
      <c r="BFL533" s="51"/>
      <c r="BFM533" s="51"/>
      <c r="BFN533" s="51"/>
      <c r="BFO533" s="51"/>
      <c r="BFP533" s="51"/>
      <c r="BFQ533" s="51"/>
      <c r="BFR533" s="51"/>
      <c r="BFS533" s="51"/>
      <c r="BFT533" s="51"/>
      <c r="BFU533" s="51"/>
      <c r="BFV533" s="51"/>
      <c r="BFW533" s="51"/>
      <c r="BFX533" s="51"/>
      <c r="BFY533" s="51"/>
      <c r="BFZ533" s="51"/>
      <c r="BGA533" s="51"/>
      <c r="BGB533" s="51"/>
      <c r="BGC533" s="51"/>
      <c r="BGD533" s="51"/>
      <c r="BGE533" s="51"/>
      <c r="BGF533" s="51"/>
      <c r="BGG533" s="51"/>
      <c r="BGH533" s="51"/>
      <c r="BGI533" s="51"/>
      <c r="BGJ533" s="51"/>
      <c r="BGK533" s="51"/>
      <c r="BGL533" s="51"/>
      <c r="BGM533" s="51"/>
      <c r="BGN533" s="51"/>
      <c r="BGO533" s="51"/>
      <c r="BGP533" s="51"/>
      <c r="BGQ533" s="51"/>
      <c r="BGR533" s="51"/>
      <c r="BGS533" s="51"/>
      <c r="BGT533" s="51"/>
      <c r="BGU533" s="51"/>
      <c r="BGV533" s="51"/>
      <c r="BGW533" s="51"/>
      <c r="BGX533" s="51"/>
      <c r="BGY533" s="51"/>
      <c r="BGZ533" s="51"/>
      <c r="BHA533" s="51"/>
      <c r="BHB533" s="51"/>
      <c r="BHC533" s="51"/>
      <c r="BHD533" s="51"/>
      <c r="BHE533" s="51"/>
      <c r="BHF533" s="51"/>
      <c r="BHG533" s="51"/>
      <c r="BHH533" s="51"/>
      <c r="BHI533" s="51"/>
      <c r="BHJ533" s="51"/>
      <c r="BHK533" s="51"/>
      <c r="BHL533" s="51"/>
      <c r="BHM533" s="51"/>
      <c r="BHN533" s="51"/>
      <c r="BHO533" s="51"/>
      <c r="BHP533" s="51"/>
      <c r="BHQ533" s="51"/>
      <c r="BHR533" s="51"/>
      <c r="BHS533" s="51"/>
      <c r="BHT533" s="51"/>
      <c r="BHU533" s="51"/>
      <c r="BHV533" s="51"/>
      <c r="BHW533" s="51"/>
      <c r="BHX533" s="51"/>
      <c r="BHY533" s="51"/>
      <c r="BHZ533" s="51"/>
      <c r="BIA533" s="51"/>
      <c r="BIB533" s="51"/>
      <c r="BIC533" s="51"/>
      <c r="BID533" s="51"/>
      <c r="BIE533" s="51"/>
      <c r="BIF533" s="51"/>
      <c r="BIG533" s="51"/>
      <c r="BIH533" s="51"/>
      <c r="BII533" s="51"/>
      <c r="BIJ533" s="51"/>
      <c r="BIK533" s="51"/>
      <c r="BIL533" s="51"/>
      <c r="BIM533" s="51"/>
      <c r="BIN533" s="51"/>
      <c r="BIO533" s="51"/>
      <c r="BIP533" s="51"/>
      <c r="BIQ533" s="51"/>
      <c r="BIR533" s="51"/>
      <c r="BIS533" s="51"/>
      <c r="BIT533" s="51"/>
      <c r="BIU533" s="51"/>
      <c r="BIV533" s="51"/>
      <c r="BIW533" s="51"/>
      <c r="BIX533" s="51"/>
      <c r="BIY533" s="51"/>
      <c r="BIZ533" s="51"/>
      <c r="BJA533" s="51"/>
      <c r="BJB533" s="51"/>
      <c r="BJC533" s="51"/>
      <c r="BJD533" s="51"/>
      <c r="BJE533" s="51"/>
      <c r="BJF533" s="51"/>
      <c r="BJG533" s="51"/>
      <c r="BJH533" s="51"/>
      <c r="BJI533" s="51"/>
      <c r="BJJ533" s="51"/>
      <c r="BJK533" s="51"/>
      <c r="BJL533" s="51"/>
      <c r="BJM533" s="51"/>
      <c r="BJN533" s="51"/>
      <c r="BJO533" s="51"/>
      <c r="BJP533" s="51"/>
      <c r="BJQ533" s="51"/>
      <c r="BJR533" s="51"/>
      <c r="BJS533" s="51"/>
      <c r="BJT533" s="51"/>
      <c r="BJU533" s="51"/>
      <c r="BJV533" s="51"/>
      <c r="BJW533" s="51"/>
      <c r="BJX533" s="51"/>
      <c r="BJY533" s="51"/>
      <c r="BJZ533" s="51"/>
      <c r="BKA533" s="51"/>
      <c r="BKB533" s="51"/>
      <c r="BKC533" s="51"/>
      <c r="BKD533" s="51"/>
      <c r="BKE533" s="51"/>
      <c r="BKF533" s="51"/>
      <c r="BKG533" s="51"/>
      <c r="BKH533" s="51"/>
      <c r="BKI533" s="51"/>
      <c r="BKJ533" s="51"/>
      <c r="BKK533" s="51"/>
      <c r="BKL533" s="51"/>
      <c r="BKM533" s="51"/>
      <c r="BKN533" s="51"/>
      <c r="BKO533" s="51"/>
      <c r="BKP533" s="51"/>
      <c r="BKQ533" s="51"/>
      <c r="BKR533" s="51"/>
      <c r="BKS533" s="51"/>
      <c r="BKT533" s="51"/>
      <c r="BKU533" s="51"/>
      <c r="BKV533" s="51"/>
      <c r="BKW533" s="51"/>
      <c r="BKX533" s="51"/>
      <c r="BKY533" s="51"/>
      <c r="BKZ533" s="51"/>
      <c r="BLA533" s="51"/>
      <c r="BLB533" s="51"/>
      <c r="BLC533" s="51"/>
      <c r="BLD533" s="51"/>
      <c r="BLE533" s="51"/>
      <c r="BLF533" s="51"/>
      <c r="BLG533" s="51"/>
      <c r="BLH533" s="51"/>
      <c r="BLI533" s="51"/>
      <c r="BLJ533" s="51"/>
      <c r="BLK533" s="51"/>
      <c r="BLL533" s="51"/>
      <c r="BLM533" s="51"/>
      <c r="BLN533" s="51"/>
      <c r="BLO533" s="51"/>
      <c r="BLP533" s="51"/>
      <c r="BLQ533" s="51"/>
      <c r="BLR533" s="51"/>
      <c r="BLS533" s="51"/>
      <c r="BLT533" s="51"/>
      <c r="BLU533" s="51"/>
      <c r="BLV533" s="51"/>
      <c r="BLW533" s="51"/>
      <c r="BLX533" s="51"/>
      <c r="BLY533" s="51"/>
      <c r="BLZ533" s="51"/>
      <c r="BMA533" s="51"/>
      <c r="BMB533" s="51"/>
      <c r="BMC533" s="51"/>
      <c r="BMD533" s="51"/>
      <c r="BME533" s="51"/>
      <c r="BMF533" s="51"/>
      <c r="BMG533" s="51"/>
      <c r="BMH533" s="51"/>
      <c r="BMI533" s="51"/>
      <c r="BMJ533" s="51"/>
      <c r="BMK533" s="51"/>
      <c r="BML533" s="51"/>
      <c r="BMM533" s="51"/>
      <c r="BMN533" s="51"/>
      <c r="BMO533" s="51"/>
      <c r="BMP533" s="51"/>
      <c r="BMQ533" s="51"/>
      <c r="BMR533" s="51"/>
      <c r="BMS533" s="51"/>
      <c r="BMT533" s="51"/>
      <c r="BMU533" s="51"/>
      <c r="BMV533" s="51"/>
      <c r="BMW533" s="51"/>
      <c r="BMX533" s="51"/>
      <c r="BMY533" s="51"/>
      <c r="BMZ533" s="51"/>
      <c r="BNA533" s="51"/>
      <c r="BNB533" s="51"/>
      <c r="BNC533" s="51"/>
      <c r="BND533" s="51"/>
      <c r="BNE533" s="51"/>
      <c r="BNF533" s="51"/>
      <c r="BNG533" s="51"/>
      <c r="BNH533" s="51"/>
      <c r="BNI533" s="51"/>
      <c r="BNJ533" s="51"/>
      <c r="BNK533" s="51"/>
      <c r="BNL533" s="51"/>
      <c r="BNM533" s="51"/>
      <c r="BNN533" s="51"/>
      <c r="BNO533" s="51"/>
      <c r="BNP533" s="51"/>
      <c r="BNQ533" s="51"/>
      <c r="BNR533" s="51"/>
      <c r="BNS533" s="51"/>
      <c r="BNT533" s="51"/>
    </row>
    <row r="534" spans="1:1736" s="155" customFormat="1" ht="31.95" customHeight="1">
      <c r="A534" s="13" t="s">
        <v>267</v>
      </c>
      <c r="B534" s="63" t="s">
        <v>646</v>
      </c>
      <c r="C534" s="15" t="s">
        <v>15</v>
      </c>
      <c r="D534" s="7">
        <v>39.799999999999997</v>
      </c>
      <c r="E534" s="7"/>
      <c r="F534" s="6">
        <f>D534*E534</f>
        <v>0</v>
      </c>
      <c r="G534" s="110"/>
      <c r="H534" s="110"/>
      <c r="I534" s="51"/>
      <c r="J534" s="51"/>
      <c r="K534" s="51"/>
      <c r="L534" s="51"/>
      <c r="M534" s="51"/>
      <c r="N534" s="51"/>
      <c r="O534" s="51"/>
      <c r="P534" s="51"/>
      <c r="Q534" s="51"/>
      <c r="R534" s="51"/>
      <c r="S534" s="51"/>
      <c r="T534" s="51"/>
      <c r="U534" s="51"/>
      <c r="V534" s="51"/>
      <c r="W534" s="51"/>
      <c r="X534" s="51"/>
      <c r="Y534" s="51"/>
      <c r="Z534" s="51"/>
      <c r="AA534" s="51"/>
      <c r="AB534" s="51"/>
      <c r="AC534" s="51"/>
      <c r="AD534" s="51"/>
      <c r="AE534" s="51"/>
      <c r="AF534" s="51"/>
      <c r="AG534" s="51"/>
      <c r="AH534" s="51"/>
      <c r="AI534" s="51"/>
      <c r="AJ534" s="51"/>
      <c r="AK534" s="51"/>
      <c r="AL534" s="51"/>
      <c r="AM534" s="51"/>
      <c r="AN534" s="51"/>
      <c r="AO534" s="51"/>
      <c r="AP534" s="51"/>
      <c r="AQ534" s="51"/>
      <c r="AR534" s="51"/>
      <c r="AS534" s="51"/>
      <c r="AT534" s="51"/>
      <c r="AU534" s="51"/>
      <c r="AV534" s="51"/>
      <c r="AW534" s="51"/>
      <c r="AX534" s="51"/>
      <c r="AY534" s="51"/>
      <c r="AZ534" s="51"/>
      <c r="BA534" s="51"/>
      <c r="BB534" s="51"/>
      <c r="BC534" s="51"/>
      <c r="BD534" s="51"/>
      <c r="BE534" s="51"/>
      <c r="BF534" s="51"/>
      <c r="BG534" s="51"/>
      <c r="BH534" s="51"/>
      <c r="BI534" s="51"/>
      <c r="BJ534" s="51"/>
      <c r="BK534" s="51"/>
      <c r="BL534" s="51"/>
      <c r="BM534" s="51"/>
      <c r="BN534" s="51"/>
      <c r="BO534" s="51"/>
      <c r="BP534" s="51"/>
      <c r="BQ534" s="51"/>
      <c r="BR534" s="51"/>
      <c r="BS534" s="51"/>
      <c r="BT534" s="51"/>
      <c r="BU534" s="51"/>
      <c r="BV534" s="51"/>
      <c r="BW534" s="51"/>
      <c r="BX534" s="51"/>
      <c r="BY534" s="51"/>
      <c r="BZ534" s="51"/>
      <c r="CA534" s="51"/>
      <c r="CB534" s="51"/>
      <c r="CC534" s="51"/>
      <c r="CD534" s="51"/>
      <c r="CE534" s="51"/>
      <c r="CF534" s="51"/>
      <c r="CG534" s="51"/>
      <c r="CH534" s="51"/>
      <c r="CI534" s="51"/>
      <c r="CJ534" s="51"/>
      <c r="CK534" s="51"/>
      <c r="CL534" s="51"/>
      <c r="CM534" s="51"/>
      <c r="CN534" s="51"/>
      <c r="CO534" s="51"/>
      <c r="CP534" s="51"/>
      <c r="CQ534" s="51"/>
      <c r="CR534" s="51"/>
      <c r="CS534" s="51"/>
      <c r="CT534" s="51"/>
      <c r="CU534" s="51"/>
      <c r="CV534" s="51"/>
      <c r="CW534" s="51"/>
      <c r="CX534" s="51"/>
      <c r="CY534" s="51"/>
      <c r="CZ534" s="51"/>
      <c r="DA534" s="51"/>
      <c r="DB534" s="51"/>
      <c r="DC534" s="51"/>
      <c r="DD534" s="51"/>
      <c r="DE534" s="51"/>
      <c r="DF534" s="51"/>
      <c r="DG534" s="51"/>
      <c r="DH534" s="51"/>
      <c r="DI534" s="51"/>
      <c r="DJ534" s="51"/>
      <c r="DK534" s="51"/>
      <c r="DL534" s="51"/>
      <c r="DM534" s="51"/>
      <c r="DN534" s="51"/>
      <c r="DO534" s="51"/>
      <c r="DP534" s="51"/>
      <c r="DQ534" s="51"/>
      <c r="DR534" s="51"/>
      <c r="DS534" s="51"/>
      <c r="DT534" s="51"/>
      <c r="DU534" s="51"/>
      <c r="DV534" s="51"/>
      <c r="DW534" s="51"/>
      <c r="DX534" s="51"/>
      <c r="DY534" s="51"/>
      <c r="DZ534" s="51"/>
      <c r="EA534" s="51"/>
      <c r="EB534" s="51"/>
      <c r="EC534" s="51"/>
      <c r="ED534" s="51"/>
      <c r="EE534" s="51"/>
      <c r="EF534" s="51"/>
      <c r="EG534" s="51"/>
      <c r="EH534" s="51"/>
      <c r="EI534" s="51"/>
      <c r="EJ534" s="51"/>
      <c r="EK534" s="51"/>
      <c r="EL534" s="51"/>
      <c r="EM534" s="51"/>
      <c r="EN534" s="51"/>
      <c r="EO534" s="51"/>
      <c r="EP534" s="51"/>
      <c r="EQ534" s="51"/>
      <c r="ER534" s="51"/>
      <c r="ES534" s="51"/>
      <c r="ET534" s="51"/>
      <c r="EU534" s="51"/>
      <c r="EV534" s="51"/>
      <c r="EW534" s="51"/>
      <c r="EX534" s="51"/>
      <c r="EY534" s="51"/>
      <c r="EZ534" s="51"/>
      <c r="FA534" s="51"/>
      <c r="FB534" s="51"/>
      <c r="FC534" s="51"/>
      <c r="FD534" s="51"/>
      <c r="FE534" s="51"/>
      <c r="FF534" s="51"/>
      <c r="FG534" s="51"/>
      <c r="FH534" s="51"/>
      <c r="FI534" s="51"/>
      <c r="FJ534" s="51"/>
      <c r="FK534" s="51"/>
      <c r="FL534" s="51"/>
      <c r="FM534" s="51"/>
      <c r="FN534" s="51"/>
      <c r="FO534" s="51"/>
      <c r="FP534" s="51"/>
      <c r="FQ534" s="51"/>
      <c r="FR534" s="51"/>
      <c r="FS534" s="51"/>
      <c r="FT534" s="51"/>
      <c r="FU534" s="51"/>
      <c r="FV534" s="51"/>
      <c r="FW534" s="51"/>
      <c r="FX534" s="51"/>
      <c r="FY534" s="51"/>
      <c r="FZ534" s="51"/>
      <c r="GA534" s="51"/>
      <c r="GB534" s="51"/>
      <c r="GC534" s="51"/>
      <c r="GD534" s="51"/>
      <c r="GE534" s="51"/>
      <c r="GF534" s="51"/>
      <c r="GG534" s="51"/>
      <c r="GH534" s="51"/>
      <c r="GI534" s="51"/>
      <c r="GJ534" s="51"/>
      <c r="GK534" s="51"/>
      <c r="GL534" s="51"/>
      <c r="GM534" s="51"/>
      <c r="GN534" s="51"/>
      <c r="GO534" s="51"/>
      <c r="GP534" s="51"/>
      <c r="GQ534" s="51"/>
      <c r="GR534" s="51"/>
      <c r="GS534" s="51"/>
      <c r="GT534" s="51"/>
      <c r="GU534" s="51"/>
      <c r="GV534" s="51"/>
      <c r="GW534" s="51"/>
      <c r="GX534" s="51"/>
      <c r="GY534" s="51"/>
      <c r="GZ534" s="51"/>
      <c r="HA534" s="51"/>
      <c r="HB534" s="51"/>
      <c r="HC534" s="51"/>
      <c r="HD534" s="51"/>
      <c r="HE534" s="51"/>
      <c r="HF534" s="51"/>
      <c r="HG534" s="51"/>
      <c r="HH534" s="51"/>
      <c r="HI534" s="51"/>
      <c r="HJ534" s="51"/>
      <c r="HK534" s="51"/>
      <c r="HL534" s="51"/>
      <c r="HM534" s="51"/>
      <c r="HN534" s="51"/>
      <c r="HO534" s="51"/>
      <c r="HP534" s="51"/>
      <c r="HQ534" s="51"/>
      <c r="HR534" s="51"/>
      <c r="HS534" s="51"/>
      <c r="HT534" s="51"/>
      <c r="HU534" s="51"/>
      <c r="HV534" s="51"/>
      <c r="HW534" s="51"/>
      <c r="HX534" s="51"/>
      <c r="HY534" s="51"/>
      <c r="HZ534" s="51"/>
      <c r="IA534" s="51"/>
      <c r="IB534" s="51"/>
      <c r="IC534" s="51"/>
      <c r="ID534" s="51"/>
      <c r="IE534" s="51"/>
      <c r="IF534" s="51"/>
      <c r="IG534" s="51"/>
      <c r="IH534" s="51"/>
      <c r="II534" s="51"/>
      <c r="IJ534" s="51"/>
      <c r="IK534" s="51"/>
      <c r="IL534" s="51"/>
      <c r="IM534" s="51"/>
      <c r="IN534" s="51"/>
      <c r="IO534" s="51"/>
      <c r="IP534" s="51"/>
      <c r="IQ534" s="51"/>
      <c r="IR534" s="51"/>
      <c r="IS534" s="51"/>
      <c r="IT534" s="51"/>
      <c r="IU534" s="51"/>
      <c r="IV534" s="51"/>
      <c r="IW534" s="51"/>
      <c r="IX534" s="51"/>
      <c r="IY534" s="51"/>
      <c r="IZ534" s="51"/>
      <c r="JA534" s="51"/>
      <c r="JB534" s="51"/>
      <c r="JC534" s="51"/>
      <c r="JD534" s="51"/>
      <c r="JE534" s="51"/>
      <c r="JF534" s="51"/>
      <c r="JG534" s="51"/>
      <c r="JH534" s="51"/>
      <c r="JI534" s="51"/>
      <c r="JJ534" s="51"/>
      <c r="JK534" s="51"/>
      <c r="JL534" s="51"/>
      <c r="JM534" s="51"/>
      <c r="JN534" s="51"/>
      <c r="JO534" s="51"/>
      <c r="JP534" s="51"/>
      <c r="JQ534" s="51"/>
      <c r="JR534" s="51"/>
      <c r="JS534" s="51"/>
      <c r="JT534" s="51"/>
      <c r="JU534" s="51"/>
      <c r="JV534" s="51"/>
      <c r="JW534" s="51"/>
      <c r="JX534" s="51"/>
      <c r="JY534" s="51"/>
      <c r="JZ534" s="51"/>
      <c r="KA534" s="51"/>
      <c r="KB534" s="51"/>
      <c r="KC534" s="51"/>
      <c r="KD534" s="51"/>
      <c r="KE534" s="51"/>
      <c r="KF534" s="51"/>
      <c r="KG534" s="51"/>
      <c r="KH534" s="51"/>
      <c r="KI534" s="51"/>
      <c r="KJ534" s="51"/>
      <c r="KK534" s="51"/>
      <c r="KL534" s="51"/>
      <c r="KM534" s="51"/>
      <c r="KN534" s="51"/>
      <c r="KO534" s="51"/>
      <c r="KP534" s="51"/>
      <c r="KQ534" s="51"/>
      <c r="KR534" s="51"/>
      <c r="KS534" s="51"/>
      <c r="KT534" s="51"/>
      <c r="KU534" s="51"/>
      <c r="KV534" s="51"/>
      <c r="KW534" s="51"/>
      <c r="KX534" s="51"/>
      <c r="KY534" s="51"/>
      <c r="KZ534" s="51"/>
      <c r="LA534" s="51"/>
      <c r="LB534" s="51"/>
      <c r="LC534" s="51"/>
      <c r="LD534" s="51"/>
      <c r="LE534" s="51"/>
      <c r="LF534" s="51"/>
      <c r="LG534" s="51"/>
      <c r="LH534" s="51"/>
      <c r="LI534" s="51"/>
      <c r="LJ534" s="51"/>
      <c r="LK534" s="51"/>
      <c r="LL534" s="51"/>
      <c r="LM534" s="51"/>
      <c r="LN534" s="51"/>
      <c r="LO534" s="51"/>
      <c r="LP534" s="51"/>
      <c r="LQ534" s="51"/>
      <c r="LR534" s="51"/>
      <c r="LS534" s="51"/>
      <c r="LT534" s="51"/>
      <c r="LU534" s="51"/>
      <c r="LV534" s="51"/>
      <c r="LW534" s="51"/>
      <c r="LX534" s="51"/>
      <c r="LY534" s="51"/>
      <c r="LZ534" s="51"/>
      <c r="MA534" s="51"/>
      <c r="MB534" s="51"/>
      <c r="MC534" s="51"/>
      <c r="MD534" s="51"/>
      <c r="ME534" s="51"/>
      <c r="MF534" s="51"/>
      <c r="MG534" s="51"/>
      <c r="MH534" s="51"/>
      <c r="MI534" s="51"/>
      <c r="MJ534" s="51"/>
      <c r="MK534" s="51"/>
      <c r="ML534" s="51"/>
      <c r="MM534" s="51"/>
      <c r="MN534" s="51"/>
      <c r="MO534" s="51"/>
      <c r="MP534" s="51"/>
      <c r="MQ534" s="51"/>
      <c r="MR534" s="51"/>
      <c r="MS534" s="51"/>
      <c r="MT534" s="51"/>
      <c r="MU534" s="51"/>
      <c r="MV534" s="51"/>
      <c r="MW534" s="51"/>
      <c r="MX534" s="51"/>
      <c r="MY534" s="51"/>
      <c r="MZ534" s="51"/>
      <c r="NA534" s="51"/>
      <c r="NB534" s="51"/>
      <c r="NC534" s="51"/>
      <c r="ND534" s="51"/>
      <c r="NE534" s="51"/>
      <c r="NF534" s="51"/>
      <c r="NG534" s="51"/>
      <c r="NH534" s="51"/>
      <c r="NI534" s="51"/>
      <c r="NJ534" s="51"/>
      <c r="NK534" s="51"/>
      <c r="NL534" s="51"/>
      <c r="NM534" s="51"/>
      <c r="NN534" s="51"/>
      <c r="NO534" s="51"/>
      <c r="NP534" s="51"/>
      <c r="NQ534" s="51"/>
      <c r="NR534" s="51"/>
      <c r="NS534" s="51"/>
      <c r="NT534" s="51"/>
      <c r="NU534" s="51"/>
      <c r="NV534" s="51"/>
      <c r="NW534" s="51"/>
      <c r="NX534" s="51"/>
      <c r="NY534" s="51"/>
      <c r="NZ534" s="51"/>
      <c r="OA534" s="51"/>
      <c r="OB534" s="51"/>
      <c r="OC534" s="51"/>
      <c r="OD534" s="51"/>
      <c r="OE534" s="51"/>
      <c r="OF534" s="51"/>
      <c r="OG534" s="51"/>
      <c r="OH534" s="51"/>
      <c r="OI534" s="51"/>
      <c r="OJ534" s="51"/>
      <c r="OK534" s="51"/>
      <c r="OL534" s="51"/>
      <c r="OM534" s="51"/>
      <c r="ON534" s="51"/>
      <c r="OO534" s="51"/>
      <c r="OP534" s="51"/>
      <c r="OQ534" s="51"/>
      <c r="OR534" s="51"/>
      <c r="OS534" s="51"/>
      <c r="OT534" s="51"/>
      <c r="OU534" s="51"/>
      <c r="OV534" s="51"/>
      <c r="OW534" s="51"/>
      <c r="OX534" s="51"/>
      <c r="OY534" s="51"/>
      <c r="OZ534" s="51"/>
      <c r="PA534" s="51"/>
      <c r="PB534" s="51"/>
      <c r="PC534" s="51"/>
      <c r="PD534" s="51"/>
      <c r="PE534" s="51"/>
      <c r="PF534" s="51"/>
      <c r="PG534" s="51"/>
      <c r="PH534" s="51"/>
      <c r="PI534" s="51"/>
      <c r="PJ534" s="51"/>
      <c r="PK534" s="51"/>
      <c r="PL534" s="51"/>
      <c r="PM534" s="51"/>
      <c r="PN534" s="51"/>
      <c r="PO534" s="51"/>
      <c r="PP534" s="51"/>
      <c r="PQ534" s="51"/>
      <c r="PR534" s="51"/>
      <c r="PS534" s="51"/>
      <c r="PT534" s="51"/>
      <c r="PU534" s="51"/>
      <c r="PV534" s="51"/>
      <c r="PW534" s="51"/>
      <c r="PX534" s="51"/>
      <c r="PY534" s="51"/>
      <c r="PZ534" s="51"/>
      <c r="QA534" s="51"/>
      <c r="QB534" s="51"/>
      <c r="QC534" s="51"/>
      <c r="QD534" s="51"/>
      <c r="QE534" s="51"/>
      <c r="QF534" s="51"/>
      <c r="QG534" s="51"/>
      <c r="QH534" s="51"/>
      <c r="QI534" s="51"/>
      <c r="QJ534" s="51"/>
      <c r="QK534" s="51"/>
      <c r="QL534" s="51"/>
      <c r="QM534" s="51"/>
      <c r="QN534" s="51"/>
      <c r="QO534" s="51"/>
      <c r="QP534" s="51"/>
      <c r="QQ534" s="51"/>
      <c r="QR534" s="51"/>
      <c r="QS534" s="51"/>
      <c r="QT534" s="51"/>
      <c r="QU534" s="51"/>
      <c r="QV534" s="51"/>
      <c r="QW534" s="51"/>
      <c r="QX534" s="51"/>
      <c r="QY534" s="51"/>
      <c r="QZ534" s="51"/>
      <c r="RA534" s="51"/>
      <c r="RB534" s="51"/>
      <c r="RC534" s="51"/>
      <c r="RD534" s="51"/>
      <c r="RE534" s="51"/>
      <c r="RF534" s="51"/>
      <c r="RG534" s="51"/>
      <c r="RH534" s="51"/>
      <c r="RI534" s="51"/>
      <c r="RJ534" s="51"/>
      <c r="RK534" s="51"/>
      <c r="RL534" s="51"/>
      <c r="RM534" s="51"/>
      <c r="RN534" s="51"/>
      <c r="RO534" s="51"/>
      <c r="RP534" s="51"/>
      <c r="RQ534" s="51"/>
      <c r="RR534" s="51"/>
      <c r="RS534" s="51"/>
      <c r="RT534" s="51"/>
      <c r="RU534" s="51"/>
      <c r="RV534" s="51"/>
      <c r="RW534" s="51"/>
      <c r="RX534" s="51"/>
      <c r="RY534" s="51"/>
      <c r="RZ534" s="51"/>
      <c r="SA534" s="51"/>
      <c r="SB534" s="51"/>
      <c r="SC534" s="51"/>
      <c r="SD534" s="51"/>
      <c r="SE534" s="51"/>
      <c r="SF534" s="51"/>
      <c r="SG534" s="51"/>
      <c r="SH534" s="51"/>
      <c r="SI534" s="51"/>
      <c r="SJ534" s="51"/>
      <c r="SK534" s="51"/>
      <c r="SL534" s="51"/>
      <c r="SM534" s="51"/>
      <c r="SN534" s="51"/>
      <c r="SO534" s="51"/>
      <c r="SP534" s="51"/>
      <c r="SQ534" s="51"/>
      <c r="SR534" s="51"/>
      <c r="SS534" s="51"/>
      <c r="ST534" s="51"/>
      <c r="SU534" s="51"/>
      <c r="SV534" s="51"/>
      <c r="SW534" s="51"/>
      <c r="SX534" s="51"/>
      <c r="SY534" s="51"/>
      <c r="SZ534" s="51"/>
      <c r="TA534" s="51"/>
      <c r="TB534" s="51"/>
      <c r="TC534" s="51"/>
      <c r="TD534" s="51"/>
      <c r="TE534" s="51"/>
      <c r="TF534" s="51"/>
      <c r="TG534" s="51"/>
      <c r="TH534" s="51"/>
      <c r="TI534" s="51"/>
      <c r="TJ534" s="51"/>
      <c r="TK534" s="51"/>
      <c r="TL534" s="51"/>
      <c r="TM534" s="51"/>
      <c r="TN534" s="51"/>
      <c r="TO534" s="51"/>
      <c r="TP534" s="51"/>
      <c r="TQ534" s="51"/>
      <c r="TR534" s="51"/>
      <c r="TS534" s="51"/>
      <c r="TT534" s="51"/>
      <c r="TU534" s="51"/>
      <c r="TV534" s="51"/>
      <c r="TW534" s="51"/>
      <c r="TX534" s="51"/>
      <c r="TY534" s="51"/>
      <c r="TZ534" s="51"/>
      <c r="UA534" s="51"/>
      <c r="UB534" s="51"/>
      <c r="UC534" s="51"/>
      <c r="UD534" s="51"/>
      <c r="UE534" s="51"/>
      <c r="UF534" s="51"/>
      <c r="UG534" s="51"/>
      <c r="UH534" s="51"/>
      <c r="UI534" s="51"/>
      <c r="UJ534" s="51"/>
      <c r="UK534" s="51"/>
      <c r="UL534" s="51"/>
      <c r="UM534" s="51"/>
      <c r="UN534" s="51"/>
      <c r="UO534" s="51"/>
      <c r="UP534" s="51"/>
      <c r="UQ534" s="51"/>
      <c r="UR534" s="51"/>
      <c r="US534" s="51"/>
      <c r="UT534" s="51"/>
      <c r="UU534" s="51"/>
      <c r="UV534" s="51"/>
      <c r="UW534" s="51"/>
      <c r="UX534" s="51"/>
      <c r="UY534" s="51"/>
      <c r="UZ534" s="51"/>
      <c r="VA534" s="51"/>
      <c r="VB534" s="51"/>
      <c r="VC534" s="51"/>
      <c r="VD534" s="51"/>
      <c r="VE534" s="51"/>
      <c r="VF534" s="51"/>
      <c r="VG534" s="51"/>
      <c r="VH534" s="51"/>
      <c r="VI534" s="51"/>
      <c r="VJ534" s="51"/>
      <c r="VK534" s="51"/>
      <c r="VL534" s="51"/>
      <c r="VM534" s="51"/>
      <c r="VN534" s="51"/>
      <c r="VO534" s="51"/>
      <c r="VP534" s="51"/>
      <c r="VQ534" s="51"/>
      <c r="VR534" s="51"/>
      <c r="VS534" s="51"/>
      <c r="VT534" s="51"/>
      <c r="VU534" s="51"/>
      <c r="VV534" s="51"/>
      <c r="VW534" s="51"/>
      <c r="VX534" s="51"/>
      <c r="VY534" s="51"/>
      <c r="VZ534" s="51"/>
      <c r="WA534" s="51"/>
      <c r="WB534" s="51"/>
      <c r="WC534" s="51"/>
      <c r="WD534" s="51"/>
      <c r="WE534" s="51"/>
      <c r="WF534" s="51"/>
      <c r="WG534" s="51"/>
      <c r="WH534" s="51"/>
      <c r="WI534" s="51"/>
      <c r="WJ534" s="51"/>
      <c r="WK534" s="51"/>
      <c r="WL534" s="51"/>
      <c r="WM534" s="51"/>
      <c r="WN534" s="51"/>
      <c r="WO534" s="51"/>
      <c r="WP534" s="51"/>
      <c r="WQ534" s="51"/>
      <c r="WR534" s="51"/>
      <c r="WS534" s="51"/>
      <c r="WT534" s="51"/>
      <c r="WU534" s="51"/>
      <c r="WV534" s="51"/>
      <c r="WW534" s="51"/>
      <c r="WX534" s="51"/>
      <c r="WY534" s="51"/>
      <c r="WZ534" s="51"/>
      <c r="XA534" s="51"/>
      <c r="XB534" s="51"/>
      <c r="XC534" s="51"/>
      <c r="XD534" s="51"/>
      <c r="XE534" s="51"/>
      <c r="XF534" s="51"/>
      <c r="XG534" s="51"/>
      <c r="XH534" s="51"/>
      <c r="XI534" s="51"/>
      <c r="XJ534" s="51"/>
      <c r="XK534" s="51"/>
      <c r="XL534" s="51"/>
      <c r="XM534" s="51"/>
      <c r="XN534" s="51"/>
      <c r="XO534" s="51"/>
      <c r="XP534" s="51"/>
      <c r="XQ534" s="51"/>
      <c r="XR534" s="51"/>
      <c r="XS534" s="51"/>
      <c r="XT534" s="51"/>
      <c r="XU534" s="51"/>
      <c r="XV534" s="51"/>
      <c r="XW534" s="51"/>
      <c r="XX534" s="51"/>
      <c r="XY534" s="51"/>
      <c r="XZ534" s="51"/>
      <c r="YA534" s="51"/>
      <c r="YB534" s="51"/>
      <c r="YC534" s="51"/>
      <c r="YD534" s="51"/>
      <c r="YE534" s="51"/>
      <c r="YF534" s="51"/>
      <c r="YG534" s="51"/>
      <c r="YH534" s="51"/>
      <c r="YI534" s="51"/>
      <c r="YJ534" s="51"/>
      <c r="YK534" s="51"/>
      <c r="YL534" s="51"/>
      <c r="YM534" s="51"/>
      <c r="YN534" s="51"/>
      <c r="YO534" s="51"/>
      <c r="YP534" s="51"/>
      <c r="YQ534" s="51"/>
      <c r="YR534" s="51"/>
      <c r="YS534" s="51"/>
      <c r="YT534" s="51"/>
      <c r="YU534" s="51"/>
      <c r="YV534" s="51"/>
      <c r="YW534" s="51"/>
      <c r="YX534" s="51"/>
      <c r="YY534" s="51"/>
      <c r="YZ534" s="51"/>
      <c r="ZA534" s="51"/>
      <c r="ZB534" s="51"/>
      <c r="ZC534" s="51"/>
      <c r="ZD534" s="51"/>
      <c r="ZE534" s="51"/>
      <c r="ZF534" s="51"/>
      <c r="ZG534" s="51"/>
      <c r="ZH534" s="51"/>
      <c r="ZI534" s="51"/>
      <c r="ZJ534" s="51"/>
      <c r="ZK534" s="51"/>
      <c r="ZL534" s="51"/>
      <c r="ZM534" s="51"/>
      <c r="ZN534" s="51"/>
      <c r="ZO534" s="51"/>
      <c r="ZP534" s="51"/>
      <c r="ZQ534" s="51"/>
      <c r="ZR534" s="51"/>
      <c r="ZS534" s="51"/>
      <c r="ZT534" s="51"/>
      <c r="ZU534" s="51"/>
      <c r="ZV534" s="51"/>
      <c r="ZW534" s="51"/>
      <c r="ZX534" s="51"/>
      <c r="ZY534" s="51"/>
      <c r="ZZ534" s="51"/>
      <c r="AAA534" s="51"/>
      <c r="AAB534" s="51"/>
      <c r="AAC534" s="51"/>
      <c r="AAD534" s="51"/>
      <c r="AAE534" s="51"/>
      <c r="AAF534" s="51"/>
      <c r="AAG534" s="51"/>
      <c r="AAH534" s="51"/>
      <c r="AAI534" s="51"/>
      <c r="AAJ534" s="51"/>
      <c r="AAK534" s="51"/>
      <c r="AAL534" s="51"/>
      <c r="AAM534" s="51"/>
      <c r="AAN534" s="51"/>
      <c r="AAO534" s="51"/>
      <c r="AAP534" s="51"/>
      <c r="AAQ534" s="51"/>
      <c r="AAR534" s="51"/>
      <c r="AAS534" s="51"/>
      <c r="AAT534" s="51"/>
      <c r="AAU534" s="51"/>
      <c r="AAV534" s="51"/>
      <c r="AAW534" s="51"/>
      <c r="AAX534" s="51"/>
      <c r="AAY534" s="51"/>
      <c r="AAZ534" s="51"/>
      <c r="ABA534" s="51"/>
      <c r="ABB534" s="51"/>
      <c r="ABC534" s="51"/>
      <c r="ABD534" s="51"/>
      <c r="ABE534" s="51"/>
      <c r="ABF534" s="51"/>
      <c r="ABG534" s="51"/>
      <c r="ABH534" s="51"/>
      <c r="ABI534" s="51"/>
      <c r="ABJ534" s="51"/>
      <c r="ABK534" s="51"/>
      <c r="ABL534" s="51"/>
      <c r="ABM534" s="51"/>
      <c r="ABN534" s="51"/>
      <c r="ABO534" s="51"/>
      <c r="ABP534" s="51"/>
      <c r="ABQ534" s="51"/>
      <c r="ABR534" s="51"/>
      <c r="ABS534" s="51"/>
      <c r="ABT534" s="51"/>
      <c r="ABU534" s="51"/>
      <c r="ABV534" s="51"/>
      <c r="ABW534" s="51"/>
      <c r="ABX534" s="51"/>
      <c r="ABY534" s="51"/>
      <c r="ABZ534" s="51"/>
      <c r="ACA534" s="51"/>
      <c r="ACB534" s="51"/>
      <c r="ACC534" s="51"/>
      <c r="ACD534" s="51"/>
      <c r="ACE534" s="51"/>
      <c r="ACF534" s="51"/>
      <c r="ACG534" s="51"/>
      <c r="ACH534" s="51"/>
      <c r="ACI534" s="51"/>
      <c r="ACJ534" s="51"/>
      <c r="ACK534" s="51"/>
      <c r="ACL534" s="51"/>
      <c r="ACM534" s="51"/>
      <c r="ACN534" s="51"/>
      <c r="ACO534" s="51"/>
      <c r="ACP534" s="51"/>
      <c r="ACQ534" s="51"/>
      <c r="ACR534" s="51"/>
      <c r="ACS534" s="51"/>
      <c r="ACT534" s="51"/>
      <c r="ACU534" s="51"/>
      <c r="ACV534" s="51"/>
      <c r="ACW534" s="51"/>
      <c r="ACX534" s="51"/>
      <c r="ACY534" s="51"/>
      <c r="ACZ534" s="51"/>
      <c r="ADA534" s="51"/>
      <c r="ADB534" s="51"/>
      <c r="ADC534" s="51"/>
      <c r="ADD534" s="51"/>
      <c r="ADE534" s="51"/>
      <c r="ADF534" s="51"/>
      <c r="ADG534" s="51"/>
      <c r="ADH534" s="51"/>
      <c r="ADI534" s="51"/>
      <c r="ADJ534" s="51"/>
      <c r="ADK534" s="51"/>
      <c r="ADL534" s="51"/>
      <c r="ADM534" s="51"/>
      <c r="ADN534" s="51"/>
      <c r="ADO534" s="51"/>
      <c r="ADP534" s="51"/>
      <c r="ADQ534" s="51"/>
      <c r="ADR534" s="51"/>
      <c r="ADS534" s="51"/>
      <c r="ADT534" s="51"/>
      <c r="ADU534" s="51"/>
      <c r="ADV534" s="51"/>
      <c r="ADW534" s="51"/>
      <c r="ADX534" s="51"/>
      <c r="ADY534" s="51"/>
      <c r="ADZ534" s="51"/>
      <c r="AEA534" s="51"/>
      <c r="AEB534" s="51"/>
      <c r="AEC534" s="51"/>
      <c r="AED534" s="51"/>
      <c r="AEE534" s="51"/>
      <c r="AEF534" s="51"/>
      <c r="AEG534" s="51"/>
      <c r="AEH534" s="51"/>
      <c r="AEI534" s="51"/>
      <c r="AEJ534" s="51"/>
      <c r="AEK534" s="51"/>
      <c r="AEL534" s="51"/>
      <c r="AEM534" s="51"/>
      <c r="AEN534" s="51"/>
      <c r="AEO534" s="51"/>
      <c r="AEP534" s="51"/>
      <c r="AEQ534" s="51"/>
      <c r="AER534" s="51"/>
      <c r="AES534" s="51"/>
      <c r="AET534" s="51"/>
      <c r="AEU534" s="51"/>
      <c r="AEV534" s="51"/>
      <c r="AEW534" s="51"/>
      <c r="AEX534" s="51"/>
      <c r="AEY534" s="51"/>
      <c r="AEZ534" s="51"/>
      <c r="AFA534" s="51"/>
      <c r="AFB534" s="51"/>
      <c r="AFC534" s="51"/>
      <c r="AFD534" s="51"/>
      <c r="AFE534" s="51"/>
      <c r="AFF534" s="51"/>
      <c r="AFG534" s="51"/>
      <c r="AFH534" s="51"/>
      <c r="AFI534" s="51"/>
      <c r="AFJ534" s="51"/>
      <c r="AFK534" s="51"/>
      <c r="AFL534" s="51"/>
      <c r="AFM534" s="51"/>
      <c r="AFN534" s="51"/>
      <c r="AFO534" s="51"/>
      <c r="AFP534" s="51"/>
      <c r="AFQ534" s="51"/>
      <c r="AFR534" s="51"/>
      <c r="AFS534" s="51"/>
      <c r="AFT534" s="51"/>
      <c r="AFU534" s="51"/>
      <c r="AFV534" s="51"/>
      <c r="AFW534" s="51"/>
      <c r="AFX534" s="51"/>
      <c r="AFY534" s="51"/>
      <c r="AFZ534" s="51"/>
      <c r="AGA534" s="51"/>
      <c r="AGB534" s="51"/>
      <c r="AGC534" s="51"/>
      <c r="AGD534" s="51"/>
      <c r="AGE534" s="51"/>
      <c r="AGF534" s="51"/>
      <c r="AGG534" s="51"/>
      <c r="AGH534" s="51"/>
      <c r="AGI534" s="51"/>
      <c r="AGJ534" s="51"/>
      <c r="AGK534" s="51"/>
      <c r="AGL534" s="51"/>
      <c r="AGM534" s="51"/>
      <c r="AGN534" s="51"/>
      <c r="AGO534" s="51"/>
      <c r="AGP534" s="51"/>
      <c r="AGQ534" s="51"/>
      <c r="AGR534" s="51"/>
      <c r="AGS534" s="51"/>
      <c r="AGT534" s="51"/>
      <c r="AGU534" s="51"/>
      <c r="AGV534" s="51"/>
      <c r="AGW534" s="51"/>
      <c r="AGX534" s="51"/>
      <c r="AGY534" s="51"/>
      <c r="AGZ534" s="51"/>
      <c r="AHA534" s="51"/>
      <c r="AHB534" s="51"/>
      <c r="AHC534" s="51"/>
      <c r="AHD534" s="51"/>
      <c r="AHE534" s="51"/>
      <c r="AHF534" s="51"/>
      <c r="AHG534" s="51"/>
      <c r="AHH534" s="51"/>
      <c r="AHI534" s="51"/>
      <c r="AHJ534" s="51"/>
      <c r="AHK534" s="51"/>
      <c r="AHL534" s="51"/>
      <c r="AHM534" s="51"/>
      <c r="AHN534" s="51"/>
      <c r="AHO534" s="51"/>
      <c r="AHP534" s="51"/>
      <c r="AHQ534" s="51"/>
      <c r="AHR534" s="51"/>
      <c r="AHS534" s="51"/>
      <c r="AHT534" s="51"/>
      <c r="AHU534" s="51"/>
      <c r="AHV534" s="51"/>
      <c r="AHW534" s="51"/>
      <c r="AHX534" s="51"/>
      <c r="AHY534" s="51"/>
      <c r="AHZ534" s="51"/>
      <c r="AIA534" s="51"/>
      <c r="AIB534" s="51"/>
      <c r="AIC534" s="51"/>
      <c r="AID534" s="51"/>
      <c r="AIE534" s="51"/>
      <c r="AIF534" s="51"/>
      <c r="AIG534" s="51"/>
      <c r="AIH534" s="51"/>
      <c r="AII534" s="51"/>
      <c r="AIJ534" s="51"/>
      <c r="AIK534" s="51"/>
      <c r="AIL534" s="51"/>
      <c r="AIM534" s="51"/>
      <c r="AIN534" s="51"/>
      <c r="AIO534" s="51"/>
      <c r="AIP534" s="51"/>
      <c r="AIQ534" s="51"/>
      <c r="AIR534" s="51"/>
      <c r="AIS534" s="51"/>
      <c r="AIT534" s="51"/>
      <c r="AIU534" s="51"/>
      <c r="AIV534" s="51"/>
      <c r="AIW534" s="51"/>
      <c r="AIX534" s="51"/>
      <c r="AIY534" s="51"/>
      <c r="AIZ534" s="51"/>
      <c r="AJA534" s="51"/>
      <c r="AJB534" s="51"/>
      <c r="AJC534" s="51"/>
      <c r="AJD534" s="51"/>
      <c r="AJE534" s="51"/>
      <c r="AJF534" s="51"/>
      <c r="AJG534" s="51"/>
      <c r="AJH534" s="51"/>
      <c r="AJI534" s="51"/>
      <c r="AJJ534" s="51"/>
      <c r="AJK534" s="51"/>
      <c r="AJL534" s="51"/>
      <c r="AJM534" s="51"/>
      <c r="AJN534" s="51"/>
      <c r="AJO534" s="51"/>
      <c r="AJP534" s="51"/>
      <c r="AJQ534" s="51"/>
      <c r="AJR534" s="51"/>
      <c r="AJS534" s="51"/>
      <c r="AJT534" s="51"/>
      <c r="AJU534" s="51"/>
      <c r="AJV534" s="51"/>
      <c r="AJW534" s="51"/>
      <c r="AJX534" s="51"/>
      <c r="AJY534" s="51"/>
      <c r="AJZ534" s="51"/>
      <c r="AKA534" s="51"/>
      <c r="AKB534" s="51"/>
      <c r="AKC534" s="51"/>
      <c r="AKD534" s="51"/>
      <c r="AKE534" s="51"/>
      <c r="AKF534" s="51"/>
      <c r="AKG534" s="51"/>
      <c r="AKH534" s="51"/>
      <c r="AKI534" s="51"/>
      <c r="AKJ534" s="51"/>
      <c r="AKK534" s="51"/>
      <c r="AKL534" s="51"/>
      <c r="AKM534" s="51"/>
      <c r="AKN534" s="51"/>
      <c r="AKO534" s="51"/>
      <c r="AKP534" s="51"/>
      <c r="AKQ534" s="51"/>
      <c r="AKR534" s="51"/>
      <c r="AKS534" s="51"/>
      <c r="AKT534" s="51"/>
      <c r="AKU534" s="51"/>
      <c r="AKV534" s="51"/>
      <c r="AKW534" s="51"/>
      <c r="AKX534" s="51"/>
      <c r="AKY534" s="51"/>
      <c r="AKZ534" s="51"/>
      <c r="ALA534" s="51"/>
      <c r="ALB534" s="51"/>
      <c r="ALC534" s="51"/>
      <c r="ALD534" s="51"/>
      <c r="ALE534" s="51"/>
      <c r="ALF534" s="51"/>
      <c r="ALG534" s="51"/>
      <c r="ALH534" s="51"/>
      <c r="ALI534" s="51"/>
      <c r="ALJ534" s="51"/>
      <c r="ALK534" s="51"/>
      <c r="ALL534" s="51"/>
      <c r="ALM534" s="51"/>
      <c r="ALN534" s="51"/>
      <c r="ALO534" s="51"/>
      <c r="ALP534" s="51"/>
      <c r="ALQ534" s="51"/>
      <c r="ALR534" s="51"/>
      <c r="ALS534" s="51"/>
      <c r="ALT534" s="51"/>
      <c r="ALU534" s="51"/>
      <c r="ALV534" s="51"/>
      <c r="ALW534" s="51"/>
      <c r="ALX534" s="51"/>
      <c r="ALY534" s="51"/>
      <c r="ALZ534" s="51"/>
      <c r="AMA534" s="51"/>
      <c r="AMB534" s="51"/>
      <c r="AMC534" s="51"/>
      <c r="AMD534" s="51"/>
      <c r="AME534" s="51"/>
      <c r="AMF534" s="51"/>
      <c r="AMG534" s="51"/>
      <c r="AMH534" s="51"/>
      <c r="AMI534" s="51"/>
      <c r="AMJ534" s="51"/>
      <c r="AMK534" s="51"/>
      <c r="AML534" s="51"/>
      <c r="AMM534" s="51"/>
      <c r="AMN534" s="51"/>
      <c r="AMO534" s="51"/>
      <c r="AMP534" s="51"/>
      <c r="AMQ534" s="51"/>
      <c r="AMR534" s="51"/>
      <c r="AMS534" s="51"/>
      <c r="AMT534" s="51"/>
      <c r="AMU534" s="51"/>
      <c r="AMV534" s="51"/>
      <c r="AMW534" s="51"/>
      <c r="AMX534" s="51"/>
      <c r="AMY534" s="51"/>
      <c r="AMZ534" s="51"/>
      <c r="ANA534" s="51"/>
      <c r="ANB534" s="51"/>
      <c r="ANC534" s="51"/>
      <c r="AND534" s="51"/>
      <c r="ANE534" s="51"/>
      <c r="ANF534" s="51"/>
      <c r="ANG534" s="51"/>
      <c r="ANH534" s="51"/>
      <c r="ANI534" s="51"/>
      <c r="ANJ534" s="51"/>
      <c r="ANK534" s="51"/>
      <c r="ANL534" s="51"/>
      <c r="ANM534" s="51"/>
      <c r="ANN534" s="51"/>
      <c r="ANO534" s="51"/>
      <c r="ANP534" s="51"/>
      <c r="ANQ534" s="51"/>
      <c r="ANR534" s="51"/>
      <c r="ANS534" s="51"/>
      <c r="ANT534" s="51"/>
      <c r="ANU534" s="51"/>
      <c r="ANV534" s="51"/>
      <c r="ANW534" s="51"/>
      <c r="ANX534" s="51"/>
      <c r="ANY534" s="51"/>
      <c r="ANZ534" s="51"/>
      <c r="AOA534" s="51"/>
      <c r="AOB534" s="51"/>
      <c r="AOC534" s="51"/>
      <c r="AOD534" s="51"/>
      <c r="AOE534" s="51"/>
      <c r="AOF534" s="51"/>
      <c r="AOG534" s="51"/>
      <c r="AOH534" s="51"/>
      <c r="AOI534" s="51"/>
      <c r="AOJ534" s="51"/>
      <c r="AOK534" s="51"/>
      <c r="AOL534" s="51"/>
      <c r="AOM534" s="51"/>
      <c r="AON534" s="51"/>
      <c r="AOO534" s="51"/>
      <c r="AOP534" s="51"/>
      <c r="AOQ534" s="51"/>
      <c r="AOR534" s="51"/>
      <c r="AOS534" s="51"/>
      <c r="AOT534" s="51"/>
      <c r="AOU534" s="51"/>
      <c r="AOV534" s="51"/>
      <c r="AOW534" s="51"/>
      <c r="AOX534" s="51"/>
      <c r="AOY534" s="51"/>
      <c r="AOZ534" s="51"/>
      <c r="APA534" s="51"/>
      <c r="APB534" s="51"/>
      <c r="APC534" s="51"/>
      <c r="APD534" s="51"/>
      <c r="APE534" s="51"/>
      <c r="APF534" s="51"/>
      <c r="APG534" s="51"/>
      <c r="APH534" s="51"/>
      <c r="API534" s="51"/>
      <c r="APJ534" s="51"/>
      <c r="APK534" s="51"/>
      <c r="APL534" s="51"/>
      <c r="APM534" s="51"/>
      <c r="APN534" s="51"/>
      <c r="APO534" s="51"/>
      <c r="APP534" s="51"/>
      <c r="APQ534" s="51"/>
      <c r="APR534" s="51"/>
      <c r="APS534" s="51"/>
      <c r="APT534" s="51"/>
      <c r="APU534" s="51"/>
      <c r="APV534" s="51"/>
      <c r="APW534" s="51"/>
      <c r="APX534" s="51"/>
      <c r="APY534" s="51"/>
      <c r="APZ534" s="51"/>
      <c r="AQA534" s="51"/>
      <c r="AQB534" s="51"/>
      <c r="AQC534" s="51"/>
      <c r="AQD534" s="51"/>
      <c r="AQE534" s="51"/>
      <c r="AQF534" s="51"/>
      <c r="AQG534" s="51"/>
      <c r="AQH534" s="51"/>
      <c r="AQI534" s="51"/>
      <c r="AQJ534" s="51"/>
      <c r="AQK534" s="51"/>
      <c r="AQL534" s="51"/>
      <c r="AQM534" s="51"/>
      <c r="AQN534" s="51"/>
      <c r="AQO534" s="51"/>
      <c r="AQP534" s="51"/>
      <c r="AQQ534" s="51"/>
      <c r="AQR534" s="51"/>
      <c r="AQS534" s="51"/>
      <c r="AQT534" s="51"/>
      <c r="AQU534" s="51"/>
      <c r="AQV534" s="51"/>
      <c r="AQW534" s="51"/>
      <c r="AQX534" s="51"/>
      <c r="AQY534" s="51"/>
      <c r="AQZ534" s="51"/>
      <c r="ARA534" s="51"/>
      <c r="ARB534" s="51"/>
      <c r="ARC534" s="51"/>
      <c r="ARD534" s="51"/>
      <c r="ARE534" s="51"/>
      <c r="ARF534" s="51"/>
      <c r="ARG534" s="51"/>
      <c r="ARH534" s="51"/>
      <c r="ARI534" s="51"/>
      <c r="ARJ534" s="51"/>
      <c r="ARK534" s="51"/>
      <c r="ARL534" s="51"/>
      <c r="ARM534" s="51"/>
      <c r="ARN534" s="51"/>
      <c r="ARO534" s="51"/>
      <c r="ARP534" s="51"/>
      <c r="ARQ534" s="51"/>
      <c r="ARR534" s="51"/>
      <c r="ARS534" s="51"/>
      <c r="ART534" s="51"/>
      <c r="ARU534" s="51"/>
      <c r="ARV534" s="51"/>
      <c r="ARW534" s="51"/>
      <c r="ARX534" s="51"/>
      <c r="ARY534" s="51"/>
      <c r="ARZ534" s="51"/>
      <c r="ASA534" s="51"/>
      <c r="ASB534" s="51"/>
      <c r="ASC534" s="51"/>
      <c r="ASD534" s="51"/>
      <c r="ASE534" s="51"/>
      <c r="ASF534" s="51"/>
      <c r="ASG534" s="51"/>
      <c r="ASH534" s="51"/>
      <c r="ASI534" s="51"/>
      <c r="ASJ534" s="51"/>
      <c r="ASK534" s="51"/>
      <c r="ASL534" s="51"/>
      <c r="ASM534" s="51"/>
      <c r="ASN534" s="51"/>
      <c r="ASO534" s="51"/>
      <c r="ASP534" s="51"/>
      <c r="ASQ534" s="51"/>
      <c r="ASR534" s="51"/>
      <c r="ASS534" s="51"/>
      <c r="AST534" s="51"/>
      <c r="ASU534" s="51"/>
      <c r="ASV534" s="51"/>
      <c r="ASW534" s="51"/>
      <c r="ASX534" s="51"/>
      <c r="ASY534" s="51"/>
      <c r="ASZ534" s="51"/>
      <c r="ATA534" s="51"/>
      <c r="ATB534" s="51"/>
      <c r="ATC534" s="51"/>
      <c r="ATD534" s="51"/>
      <c r="ATE534" s="51"/>
      <c r="ATF534" s="51"/>
      <c r="ATG534" s="51"/>
      <c r="ATH534" s="51"/>
      <c r="ATI534" s="51"/>
      <c r="ATJ534" s="51"/>
      <c r="ATK534" s="51"/>
      <c r="ATL534" s="51"/>
      <c r="ATM534" s="51"/>
      <c r="ATN534" s="51"/>
      <c r="ATO534" s="51"/>
      <c r="ATP534" s="51"/>
      <c r="ATQ534" s="51"/>
      <c r="ATR534" s="51"/>
      <c r="ATS534" s="51"/>
      <c r="ATT534" s="51"/>
      <c r="ATU534" s="51"/>
      <c r="ATV534" s="51"/>
      <c r="ATW534" s="51"/>
      <c r="ATX534" s="51"/>
      <c r="ATY534" s="51"/>
      <c r="ATZ534" s="51"/>
      <c r="AUA534" s="51"/>
      <c r="AUB534" s="51"/>
      <c r="AUC534" s="51"/>
      <c r="AUD534" s="51"/>
      <c r="AUE534" s="51"/>
      <c r="AUF534" s="51"/>
      <c r="AUG534" s="51"/>
      <c r="AUH534" s="51"/>
      <c r="AUI534" s="51"/>
      <c r="AUJ534" s="51"/>
      <c r="AUK534" s="51"/>
      <c r="AUL534" s="51"/>
      <c r="AUM534" s="51"/>
      <c r="AUN534" s="51"/>
      <c r="AUO534" s="51"/>
      <c r="AUP534" s="51"/>
      <c r="AUQ534" s="51"/>
      <c r="AUR534" s="51"/>
      <c r="AUS534" s="51"/>
      <c r="AUT534" s="51"/>
      <c r="AUU534" s="51"/>
      <c r="AUV534" s="51"/>
      <c r="AUW534" s="51"/>
      <c r="AUX534" s="51"/>
      <c r="AUY534" s="51"/>
      <c r="AUZ534" s="51"/>
      <c r="AVA534" s="51"/>
      <c r="AVB534" s="51"/>
      <c r="AVC534" s="51"/>
      <c r="AVD534" s="51"/>
      <c r="AVE534" s="51"/>
      <c r="AVF534" s="51"/>
      <c r="AVG534" s="51"/>
      <c r="AVH534" s="51"/>
      <c r="AVI534" s="51"/>
      <c r="AVJ534" s="51"/>
      <c r="AVK534" s="51"/>
      <c r="AVL534" s="51"/>
      <c r="AVM534" s="51"/>
      <c r="AVN534" s="51"/>
      <c r="AVO534" s="51"/>
      <c r="AVP534" s="51"/>
      <c r="AVQ534" s="51"/>
      <c r="AVR534" s="51"/>
      <c r="AVS534" s="51"/>
      <c r="AVT534" s="51"/>
      <c r="AVU534" s="51"/>
      <c r="AVV534" s="51"/>
      <c r="AVW534" s="51"/>
      <c r="AVX534" s="51"/>
      <c r="AVY534" s="51"/>
      <c r="AVZ534" s="51"/>
      <c r="AWA534" s="51"/>
      <c r="AWB534" s="51"/>
      <c r="AWC534" s="51"/>
      <c r="AWD534" s="51"/>
      <c r="AWE534" s="51"/>
      <c r="AWF534" s="51"/>
      <c r="AWG534" s="51"/>
      <c r="AWH534" s="51"/>
      <c r="AWI534" s="51"/>
      <c r="AWJ534" s="51"/>
      <c r="AWK534" s="51"/>
      <c r="AWL534" s="51"/>
      <c r="AWM534" s="51"/>
      <c r="AWN534" s="51"/>
      <c r="AWO534" s="51"/>
      <c r="AWP534" s="51"/>
      <c r="AWQ534" s="51"/>
      <c r="AWR534" s="51"/>
      <c r="AWS534" s="51"/>
      <c r="AWT534" s="51"/>
      <c r="AWU534" s="51"/>
      <c r="AWV534" s="51"/>
      <c r="AWW534" s="51"/>
      <c r="AWX534" s="51"/>
      <c r="AWY534" s="51"/>
      <c r="AWZ534" s="51"/>
      <c r="AXA534" s="51"/>
      <c r="AXB534" s="51"/>
      <c r="AXC534" s="51"/>
      <c r="AXD534" s="51"/>
      <c r="AXE534" s="51"/>
      <c r="AXF534" s="51"/>
      <c r="AXG534" s="51"/>
      <c r="AXH534" s="51"/>
      <c r="AXI534" s="51"/>
      <c r="AXJ534" s="51"/>
      <c r="AXK534" s="51"/>
      <c r="AXL534" s="51"/>
      <c r="AXM534" s="51"/>
      <c r="AXN534" s="51"/>
      <c r="AXO534" s="51"/>
      <c r="AXP534" s="51"/>
      <c r="AXQ534" s="51"/>
      <c r="AXR534" s="51"/>
      <c r="AXS534" s="51"/>
      <c r="AXT534" s="51"/>
      <c r="AXU534" s="51"/>
      <c r="AXV534" s="51"/>
      <c r="AXW534" s="51"/>
      <c r="AXX534" s="51"/>
      <c r="AXY534" s="51"/>
      <c r="AXZ534" s="51"/>
      <c r="AYA534" s="51"/>
      <c r="AYB534" s="51"/>
      <c r="AYC534" s="51"/>
      <c r="AYD534" s="51"/>
      <c r="AYE534" s="51"/>
      <c r="AYF534" s="51"/>
      <c r="AYG534" s="51"/>
      <c r="AYH534" s="51"/>
      <c r="AYI534" s="51"/>
      <c r="AYJ534" s="51"/>
      <c r="AYK534" s="51"/>
      <c r="AYL534" s="51"/>
      <c r="AYM534" s="51"/>
      <c r="AYN534" s="51"/>
      <c r="AYO534" s="51"/>
      <c r="AYP534" s="51"/>
      <c r="AYQ534" s="51"/>
      <c r="AYR534" s="51"/>
      <c r="AYS534" s="51"/>
      <c r="AYT534" s="51"/>
      <c r="AYU534" s="51"/>
      <c r="AYV534" s="51"/>
      <c r="AYW534" s="51"/>
      <c r="AYX534" s="51"/>
      <c r="AYY534" s="51"/>
      <c r="AYZ534" s="51"/>
      <c r="AZA534" s="51"/>
      <c r="AZB534" s="51"/>
      <c r="AZC534" s="51"/>
      <c r="AZD534" s="51"/>
      <c r="AZE534" s="51"/>
      <c r="AZF534" s="51"/>
      <c r="AZG534" s="51"/>
      <c r="AZH534" s="51"/>
      <c r="AZI534" s="51"/>
      <c r="AZJ534" s="51"/>
      <c r="AZK534" s="51"/>
      <c r="AZL534" s="51"/>
      <c r="AZM534" s="51"/>
      <c r="AZN534" s="51"/>
      <c r="AZO534" s="51"/>
      <c r="AZP534" s="51"/>
      <c r="AZQ534" s="51"/>
      <c r="AZR534" s="51"/>
      <c r="AZS534" s="51"/>
      <c r="AZT534" s="51"/>
      <c r="AZU534" s="51"/>
      <c r="AZV534" s="51"/>
      <c r="AZW534" s="51"/>
      <c r="AZX534" s="51"/>
      <c r="AZY534" s="51"/>
      <c r="AZZ534" s="51"/>
      <c r="BAA534" s="51"/>
      <c r="BAB534" s="51"/>
      <c r="BAC534" s="51"/>
      <c r="BAD534" s="51"/>
      <c r="BAE534" s="51"/>
      <c r="BAF534" s="51"/>
      <c r="BAG534" s="51"/>
      <c r="BAH534" s="51"/>
      <c r="BAI534" s="51"/>
      <c r="BAJ534" s="51"/>
      <c r="BAK534" s="51"/>
      <c r="BAL534" s="51"/>
      <c r="BAM534" s="51"/>
      <c r="BAN534" s="51"/>
      <c r="BAO534" s="51"/>
      <c r="BAP534" s="51"/>
      <c r="BAQ534" s="51"/>
      <c r="BAR534" s="51"/>
      <c r="BAS534" s="51"/>
      <c r="BAT534" s="51"/>
      <c r="BAU534" s="51"/>
      <c r="BAV534" s="51"/>
      <c r="BAW534" s="51"/>
      <c r="BAX534" s="51"/>
      <c r="BAY534" s="51"/>
      <c r="BAZ534" s="51"/>
      <c r="BBA534" s="51"/>
      <c r="BBB534" s="51"/>
      <c r="BBC534" s="51"/>
      <c r="BBD534" s="51"/>
      <c r="BBE534" s="51"/>
      <c r="BBF534" s="51"/>
      <c r="BBG534" s="51"/>
      <c r="BBH534" s="51"/>
      <c r="BBI534" s="51"/>
      <c r="BBJ534" s="51"/>
      <c r="BBK534" s="51"/>
      <c r="BBL534" s="51"/>
      <c r="BBM534" s="51"/>
      <c r="BBN534" s="51"/>
      <c r="BBO534" s="51"/>
      <c r="BBP534" s="51"/>
      <c r="BBQ534" s="51"/>
      <c r="BBR534" s="51"/>
      <c r="BBS534" s="51"/>
      <c r="BBT534" s="51"/>
      <c r="BBU534" s="51"/>
      <c r="BBV534" s="51"/>
      <c r="BBW534" s="51"/>
      <c r="BBX534" s="51"/>
      <c r="BBY534" s="51"/>
      <c r="BBZ534" s="51"/>
      <c r="BCA534" s="51"/>
      <c r="BCB534" s="51"/>
      <c r="BCC534" s="51"/>
      <c r="BCD534" s="51"/>
      <c r="BCE534" s="51"/>
      <c r="BCF534" s="51"/>
      <c r="BCG534" s="51"/>
      <c r="BCH534" s="51"/>
      <c r="BCI534" s="51"/>
      <c r="BCJ534" s="51"/>
      <c r="BCK534" s="51"/>
      <c r="BCL534" s="51"/>
      <c r="BCM534" s="51"/>
      <c r="BCN534" s="51"/>
      <c r="BCO534" s="51"/>
      <c r="BCP534" s="51"/>
      <c r="BCQ534" s="51"/>
      <c r="BCR534" s="51"/>
      <c r="BCS534" s="51"/>
      <c r="BCT534" s="51"/>
      <c r="BCU534" s="51"/>
      <c r="BCV534" s="51"/>
      <c r="BCW534" s="51"/>
      <c r="BCX534" s="51"/>
      <c r="BCY534" s="51"/>
      <c r="BCZ534" s="51"/>
      <c r="BDA534" s="51"/>
      <c r="BDB534" s="51"/>
      <c r="BDC534" s="51"/>
      <c r="BDD534" s="51"/>
      <c r="BDE534" s="51"/>
      <c r="BDF534" s="51"/>
      <c r="BDG534" s="51"/>
      <c r="BDH534" s="51"/>
      <c r="BDI534" s="51"/>
      <c r="BDJ534" s="51"/>
      <c r="BDK534" s="51"/>
      <c r="BDL534" s="51"/>
      <c r="BDM534" s="51"/>
      <c r="BDN534" s="51"/>
      <c r="BDO534" s="51"/>
      <c r="BDP534" s="51"/>
      <c r="BDQ534" s="51"/>
      <c r="BDR534" s="51"/>
      <c r="BDS534" s="51"/>
      <c r="BDT534" s="51"/>
      <c r="BDU534" s="51"/>
      <c r="BDV534" s="51"/>
      <c r="BDW534" s="51"/>
      <c r="BDX534" s="51"/>
      <c r="BDY534" s="51"/>
      <c r="BDZ534" s="51"/>
      <c r="BEA534" s="51"/>
      <c r="BEB534" s="51"/>
      <c r="BEC534" s="51"/>
      <c r="BED534" s="51"/>
      <c r="BEE534" s="51"/>
      <c r="BEF534" s="51"/>
      <c r="BEG534" s="51"/>
      <c r="BEH534" s="51"/>
      <c r="BEI534" s="51"/>
      <c r="BEJ534" s="51"/>
      <c r="BEK534" s="51"/>
      <c r="BEL534" s="51"/>
      <c r="BEM534" s="51"/>
      <c r="BEN534" s="51"/>
      <c r="BEO534" s="51"/>
      <c r="BEP534" s="51"/>
      <c r="BEQ534" s="51"/>
      <c r="BER534" s="51"/>
      <c r="BES534" s="51"/>
      <c r="BET534" s="51"/>
      <c r="BEU534" s="51"/>
      <c r="BEV534" s="51"/>
      <c r="BEW534" s="51"/>
      <c r="BEX534" s="51"/>
      <c r="BEY534" s="51"/>
      <c r="BEZ534" s="51"/>
      <c r="BFA534" s="51"/>
      <c r="BFB534" s="51"/>
      <c r="BFC534" s="51"/>
      <c r="BFD534" s="51"/>
      <c r="BFE534" s="51"/>
      <c r="BFF534" s="51"/>
      <c r="BFG534" s="51"/>
      <c r="BFH534" s="51"/>
      <c r="BFI534" s="51"/>
      <c r="BFJ534" s="51"/>
      <c r="BFK534" s="51"/>
      <c r="BFL534" s="51"/>
      <c r="BFM534" s="51"/>
      <c r="BFN534" s="51"/>
      <c r="BFO534" s="51"/>
      <c r="BFP534" s="51"/>
      <c r="BFQ534" s="51"/>
      <c r="BFR534" s="51"/>
      <c r="BFS534" s="51"/>
      <c r="BFT534" s="51"/>
      <c r="BFU534" s="51"/>
      <c r="BFV534" s="51"/>
      <c r="BFW534" s="51"/>
      <c r="BFX534" s="51"/>
      <c r="BFY534" s="51"/>
      <c r="BFZ534" s="51"/>
      <c r="BGA534" s="51"/>
      <c r="BGB534" s="51"/>
      <c r="BGC534" s="51"/>
      <c r="BGD534" s="51"/>
      <c r="BGE534" s="51"/>
      <c r="BGF534" s="51"/>
      <c r="BGG534" s="51"/>
      <c r="BGH534" s="51"/>
      <c r="BGI534" s="51"/>
      <c r="BGJ534" s="51"/>
      <c r="BGK534" s="51"/>
      <c r="BGL534" s="51"/>
      <c r="BGM534" s="51"/>
      <c r="BGN534" s="51"/>
      <c r="BGO534" s="51"/>
      <c r="BGP534" s="51"/>
      <c r="BGQ534" s="51"/>
      <c r="BGR534" s="51"/>
      <c r="BGS534" s="51"/>
      <c r="BGT534" s="51"/>
      <c r="BGU534" s="51"/>
      <c r="BGV534" s="51"/>
      <c r="BGW534" s="51"/>
      <c r="BGX534" s="51"/>
      <c r="BGY534" s="51"/>
      <c r="BGZ534" s="51"/>
      <c r="BHA534" s="51"/>
      <c r="BHB534" s="51"/>
      <c r="BHC534" s="51"/>
      <c r="BHD534" s="51"/>
      <c r="BHE534" s="51"/>
      <c r="BHF534" s="51"/>
      <c r="BHG534" s="51"/>
      <c r="BHH534" s="51"/>
      <c r="BHI534" s="51"/>
      <c r="BHJ534" s="51"/>
      <c r="BHK534" s="51"/>
      <c r="BHL534" s="51"/>
      <c r="BHM534" s="51"/>
      <c r="BHN534" s="51"/>
      <c r="BHO534" s="51"/>
      <c r="BHP534" s="51"/>
      <c r="BHQ534" s="51"/>
      <c r="BHR534" s="51"/>
      <c r="BHS534" s="51"/>
      <c r="BHT534" s="51"/>
      <c r="BHU534" s="51"/>
      <c r="BHV534" s="51"/>
      <c r="BHW534" s="51"/>
      <c r="BHX534" s="51"/>
      <c r="BHY534" s="51"/>
      <c r="BHZ534" s="51"/>
      <c r="BIA534" s="51"/>
      <c r="BIB534" s="51"/>
      <c r="BIC534" s="51"/>
      <c r="BID534" s="51"/>
      <c r="BIE534" s="51"/>
      <c r="BIF534" s="51"/>
      <c r="BIG534" s="51"/>
      <c r="BIH534" s="51"/>
      <c r="BII534" s="51"/>
      <c r="BIJ534" s="51"/>
      <c r="BIK534" s="51"/>
      <c r="BIL534" s="51"/>
      <c r="BIM534" s="51"/>
      <c r="BIN534" s="51"/>
      <c r="BIO534" s="51"/>
      <c r="BIP534" s="51"/>
      <c r="BIQ534" s="51"/>
      <c r="BIR534" s="51"/>
      <c r="BIS534" s="51"/>
      <c r="BIT534" s="51"/>
      <c r="BIU534" s="51"/>
      <c r="BIV534" s="51"/>
      <c r="BIW534" s="51"/>
      <c r="BIX534" s="51"/>
      <c r="BIY534" s="51"/>
      <c r="BIZ534" s="51"/>
      <c r="BJA534" s="51"/>
      <c r="BJB534" s="51"/>
      <c r="BJC534" s="51"/>
      <c r="BJD534" s="51"/>
      <c r="BJE534" s="51"/>
      <c r="BJF534" s="51"/>
      <c r="BJG534" s="51"/>
      <c r="BJH534" s="51"/>
      <c r="BJI534" s="51"/>
      <c r="BJJ534" s="51"/>
      <c r="BJK534" s="51"/>
      <c r="BJL534" s="51"/>
      <c r="BJM534" s="51"/>
      <c r="BJN534" s="51"/>
      <c r="BJO534" s="51"/>
      <c r="BJP534" s="51"/>
      <c r="BJQ534" s="51"/>
      <c r="BJR534" s="51"/>
      <c r="BJS534" s="51"/>
      <c r="BJT534" s="51"/>
      <c r="BJU534" s="51"/>
      <c r="BJV534" s="51"/>
      <c r="BJW534" s="51"/>
      <c r="BJX534" s="51"/>
      <c r="BJY534" s="51"/>
      <c r="BJZ534" s="51"/>
      <c r="BKA534" s="51"/>
      <c r="BKB534" s="51"/>
      <c r="BKC534" s="51"/>
      <c r="BKD534" s="51"/>
      <c r="BKE534" s="51"/>
      <c r="BKF534" s="51"/>
      <c r="BKG534" s="51"/>
      <c r="BKH534" s="51"/>
      <c r="BKI534" s="51"/>
      <c r="BKJ534" s="51"/>
      <c r="BKK534" s="51"/>
      <c r="BKL534" s="51"/>
      <c r="BKM534" s="51"/>
      <c r="BKN534" s="51"/>
      <c r="BKO534" s="51"/>
      <c r="BKP534" s="51"/>
      <c r="BKQ534" s="51"/>
      <c r="BKR534" s="51"/>
      <c r="BKS534" s="51"/>
      <c r="BKT534" s="51"/>
      <c r="BKU534" s="51"/>
      <c r="BKV534" s="51"/>
      <c r="BKW534" s="51"/>
      <c r="BKX534" s="51"/>
      <c r="BKY534" s="51"/>
      <c r="BKZ534" s="51"/>
      <c r="BLA534" s="51"/>
      <c r="BLB534" s="51"/>
      <c r="BLC534" s="51"/>
      <c r="BLD534" s="51"/>
      <c r="BLE534" s="51"/>
      <c r="BLF534" s="51"/>
      <c r="BLG534" s="51"/>
      <c r="BLH534" s="51"/>
      <c r="BLI534" s="51"/>
      <c r="BLJ534" s="51"/>
      <c r="BLK534" s="51"/>
      <c r="BLL534" s="51"/>
      <c r="BLM534" s="51"/>
      <c r="BLN534" s="51"/>
      <c r="BLO534" s="51"/>
      <c r="BLP534" s="51"/>
      <c r="BLQ534" s="51"/>
      <c r="BLR534" s="51"/>
      <c r="BLS534" s="51"/>
      <c r="BLT534" s="51"/>
      <c r="BLU534" s="51"/>
      <c r="BLV534" s="51"/>
      <c r="BLW534" s="51"/>
      <c r="BLX534" s="51"/>
      <c r="BLY534" s="51"/>
      <c r="BLZ534" s="51"/>
      <c r="BMA534" s="51"/>
      <c r="BMB534" s="51"/>
      <c r="BMC534" s="51"/>
      <c r="BMD534" s="51"/>
      <c r="BME534" s="51"/>
      <c r="BMF534" s="51"/>
      <c r="BMG534" s="51"/>
      <c r="BMH534" s="51"/>
      <c r="BMI534" s="51"/>
      <c r="BMJ534" s="51"/>
      <c r="BMK534" s="51"/>
      <c r="BML534" s="51"/>
      <c r="BMM534" s="51"/>
      <c r="BMN534" s="51"/>
      <c r="BMO534" s="51"/>
      <c r="BMP534" s="51"/>
      <c r="BMQ534" s="51"/>
      <c r="BMR534" s="51"/>
      <c r="BMS534" s="51"/>
      <c r="BMT534" s="51"/>
      <c r="BMU534" s="51"/>
      <c r="BMV534" s="51"/>
      <c r="BMW534" s="51"/>
      <c r="BMX534" s="51"/>
      <c r="BMY534" s="51"/>
      <c r="BMZ534" s="51"/>
      <c r="BNA534" s="51"/>
      <c r="BNB534" s="51"/>
      <c r="BNC534" s="51"/>
      <c r="BND534" s="51"/>
      <c r="BNE534" s="51"/>
      <c r="BNF534" s="51"/>
      <c r="BNG534" s="51"/>
      <c r="BNH534" s="51"/>
      <c r="BNI534" s="51"/>
      <c r="BNJ534" s="51"/>
      <c r="BNK534" s="51"/>
      <c r="BNL534" s="51"/>
      <c r="BNM534" s="51"/>
      <c r="BNN534" s="51"/>
      <c r="BNO534" s="51"/>
      <c r="BNP534" s="51"/>
      <c r="BNQ534" s="51"/>
      <c r="BNR534" s="51"/>
      <c r="BNS534" s="51"/>
      <c r="BNT534" s="51"/>
    </row>
    <row r="535" spans="1:1736" s="155" customFormat="1">
      <c r="A535" s="13"/>
      <c r="B535" s="63"/>
      <c r="C535" s="15"/>
      <c r="D535" s="7"/>
      <c r="E535" s="7"/>
      <c r="F535" s="7"/>
      <c r="G535" s="110"/>
      <c r="H535" s="110"/>
      <c r="I535" s="51"/>
      <c r="J535" s="51"/>
      <c r="K535" s="51"/>
      <c r="L535" s="51"/>
      <c r="M535" s="51"/>
      <c r="N535" s="51"/>
      <c r="O535" s="51"/>
      <c r="P535" s="51"/>
      <c r="Q535" s="51"/>
      <c r="R535" s="51"/>
      <c r="S535" s="51"/>
      <c r="T535" s="51"/>
      <c r="U535" s="51"/>
      <c r="V535" s="51"/>
      <c r="W535" s="51"/>
      <c r="X535" s="51"/>
      <c r="Y535" s="51"/>
      <c r="Z535" s="51"/>
      <c r="AA535" s="51"/>
      <c r="AB535" s="51"/>
      <c r="AC535" s="51"/>
      <c r="AD535" s="51"/>
      <c r="AE535" s="51"/>
      <c r="AF535" s="51"/>
      <c r="AG535" s="51"/>
      <c r="AH535" s="51"/>
      <c r="AI535" s="51"/>
      <c r="AJ535" s="51"/>
      <c r="AK535" s="51"/>
      <c r="AL535" s="51"/>
      <c r="AM535" s="51"/>
      <c r="AN535" s="51"/>
      <c r="AO535" s="51"/>
      <c r="AP535" s="51"/>
      <c r="AQ535" s="51"/>
      <c r="AR535" s="51"/>
      <c r="AS535" s="51"/>
      <c r="AT535" s="51"/>
      <c r="AU535" s="51"/>
      <c r="AV535" s="51"/>
      <c r="AW535" s="51"/>
      <c r="AX535" s="51"/>
      <c r="AY535" s="51"/>
      <c r="AZ535" s="51"/>
      <c r="BA535" s="51"/>
      <c r="BB535" s="51"/>
      <c r="BC535" s="51"/>
      <c r="BD535" s="51"/>
      <c r="BE535" s="51"/>
      <c r="BF535" s="51"/>
      <c r="BG535" s="51"/>
      <c r="BH535" s="51"/>
      <c r="BI535" s="51"/>
      <c r="BJ535" s="51"/>
      <c r="BK535" s="51"/>
      <c r="BL535" s="51"/>
      <c r="BM535" s="51"/>
      <c r="BN535" s="51"/>
      <c r="BO535" s="51"/>
      <c r="BP535" s="51"/>
      <c r="BQ535" s="51"/>
      <c r="BR535" s="51"/>
      <c r="BS535" s="51"/>
      <c r="BT535" s="51"/>
      <c r="BU535" s="51"/>
      <c r="BV535" s="51"/>
      <c r="BW535" s="51"/>
      <c r="BX535" s="51"/>
      <c r="BY535" s="51"/>
      <c r="BZ535" s="51"/>
      <c r="CA535" s="51"/>
      <c r="CB535" s="51"/>
      <c r="CC535" s="51"/>
      <c r="CD535" s="51"/>
      <c r="CE535" s="51"/>
      <c r="CF535" s="51"/>
      <c r="CG535" s="51"/>
      <c r="CH535" s="51"/>
      <c r="CI535" s="51"/>
      <c r="CJ535" s="51"/>
      <c r="CK535" s="51"/>
      <c r="CL535" s="51"/>
      <c r="CM535" s="51"/>
      <c r="CN535" s="51"/>
      <c r="CO535" s="51"/>
      <c r="CP535" s="51"/>
      <c r="CQ535" s="51"/>
      <c r="CR535" s="51"/>
      <c r="CS535" s="51"/>
      <c r="CT535" s="51"/>
      <c r="CU535" s="51"/>
      <c r="CV535" s="51"/>
      <c r="CW535" s="51"/>
      <c r="CX535" s="51"/>
      <c r="CY535" s="51"/>
      <c r="CZ535" s="51"/>
      <c r="DA535" s="51"/>
      <c r="DB535" s="51"/>
      <c r="DC535" s="51"/>
      <c r="DD535" s="51"/>
      <c r="DE535" s="51"/>
      <c r="DF535" s="51"/>
      <c r="DG535" s="51"/>
      <c r="DH535" s="51"/>
      <c r="DI535" s="51"/>
      <c r="DJ535" s="51"/>
      <c r="DK535" s="51"/>
      <c r="DL535" s="51"/>
      <c r="DM535" s="51"/>
      <c r="DN535" s="51"/>
      <c r="DO535" s="51"/>
      <c r="DP535" s="51"/>
      <c r="DQ535" s="51"/>
      <c r="DR535" s="51"/>
      <c r="DS535" s="51"/>
      <c r="DT535" s="51"/>
      <c r="DU535" s="51"/>
      <c r="DV535" s="51"/>
      <c r="DW535" s="51"/>
      <c r="DX535" s="51"/>
      <c r="DY535" s="51"/>
      <c r="DZ535" s="51"/>
      <c r="EA535" s="51"/>
      <c r="EB535" s="51"/>
      <c r="EC535" s="51"/>
      <c r="ED535" s="51"/>
      <c r="EE535" s="51"/>
      <c r="EF535" s="51"/>
      <c r="EG535" s="51"/>
      <c r="EH535" s="51"/>
      <c r="EI535" s="51"/>
      <c r="EJ535" s="51"/>
      <c r="EK535" s="51"/>
      <c r="EL535" s="51"/>
      <c r="EM535" s="51"/>
      <c r="EN535" s="51"/>
      <c r="EO535" s="51"/>
      <c r="EP535" s="51"/>
      <c r="EQ535" s="51"/>
      <c r="ER535" s="51"/>
      <c r="ES535" s="51"/>
      <c r="ET535" s="51"/>
      <c r="EU535" s="51"/>
      <c r="EV535" s="51"/>
      <c r="EW535" s="51"/>
      <c r="EX535" s="51"/>
      <c r="EY535" s="51"/>
      <c r="EZ535" s="51"/>
      <c r="FA535" s="51"/>
      <c r="FB535" s="51"/>
      <c r="FC535" s="51"/>
      <c r="FD535" s="51"/>
      <c r="FE535" s="51"/>
      <c r="FF535" s="51"/>
      <c r="FG535" s="51"/>
      <c r="FH535" s="51"/>
      <c r="FI535" s="51"/>
      <c r="FJ535" s="51"/>
      <c r="FK535" s="51"/>
      <c r="FL535" s="51"/>
      <c r="FM535" s="51"/>
      <c r="FN535" s="51"/>
      <c r="FO535" s="51"/>
      <c r="FP535" s="51"/>
      <c r="FQ535" s="51"/>
      <c r="FR535" s="51"/>
      <c r="FS535" s="51"/>
      <c r="FT535" s="51"/>
      <c r="FU535" s="51"/>
      <c r="FV535" s="51"/>
      <c r="FW535" s="51"/>
      <c r="FX535" s="51"/>
      <c r="FY535" s="51"/>
      <c r="FZ535" s="51"/>
      <c r="GA535" s="51"/>
      <c r="GB535" s="51"/>
      <c r="GC535" s="51"/>
      <c r="GD535" s="51"/>
      <c r="GE535" s="51"/>
      <c r="GF535" s="51"/>
      <c r="GG535" s="51"/>
      <c r="GH535" s="51"/>
      <c r="GI535" s="51"/>
      <c r="GJ535" s="51"/>
      <c r="GK535" s="51"/>
      <c r="GL535" s="51"/>
      <c r="GM535" s="51"/>
      <c r="GN535" s="51"/>
      <c r="GO535" s="51"/>
      <c r="GP535" s="51"/>
      <c r="GQ535" s="51"/>
      <c r="GR535" s="51"/>
      <c r="GS535" s="51"/>
      <c r="GT535" s="51"/>
      <c r="GU535" s="51"/>
      <c r="GV535" s="51"/>
      <c r="GW535" s="51"/>
      <c r="GX535" s="51"/>
      <c r="GY535" s="51"/>
      <c r="GZ535" s="51"/>
      <c r="HA535" s="51"/>
      <c r="HB535" s="51"/>
      <c r="HC535" s="51"/>
      <c r="HD535" s="51"/>
      <c r="HE535" s="51"/>
      <c r="HF535" s="51"/>
      <c r="HG535" s="51"/>
      <c r="HH535" s="51"/>
      <c r="HI535" s="51"/>
      <c r="HJ535" s="51"/>
      <c r="HK535" s="51"/>
      <c r="HL535" s="51"/>
      <c r="HM535" s="51"/>
      <c r="HN535" s="51"/>
      <c r="HO535" s="51"/>
      <c r="HP535" s="51"/>
      <c r="HQ535" s="51"/>
      <c r="HR535" s="51"/>
      <c r="HS535" s="51"/>
      <c r="HT535" s="51"/>
      <c r="HU535" s="51"/>
      <c r="HV535" s="51"/>
      <c r="HW535" s="51"/>
      <c r="HX535" s="51"/>
      <c r="HY535" s="51"/>
      <c r="HZ535" s="51"/>
      <c r="IA535" s="51"/>
      <c r="IB535" s="51"/>
      <c r="IC535" s="51"/>
      <c r="ID535" s="51"/>
      <c r="IE535" s="51"/>
      <c r="IF535" s="51"/>
      <c r="IG535" s="51"/>
      <c r="IH535" s="51"/>
      <c r="II535" s="51"/>
      <c r="IJ535" s="51"/>
      <c r="IK535" s="51"/>
      <c r="IL535" s="51"/>
      <c r="IM535" s="51"/>
      <c r="IN535" s="51"/>
      <c r="IO535" s="51"/>
      <c r="IP535" s="51"/>
      <c r="IQ535" s="51"/>
      <c r="IR535" s="51"/>
      <c r="IS535" s="51"/>
      <c r="IT535" s="51"/>
      <c r="IU535" s="51"/>
      <c r="IV535" s="51"/>
      <c r="IW535" s="51"/>
      <c r="IX535" s="51"/>
      <c r="IY535" s="51"/>
      <c r="IZ535" s="51"/>
      <c r="JA535" s="51"/>
      <c r="JB535" s="51"/>
      <c r="JC535" s="51"/>
      <c r="JD535" s="51"/>
      <c r="JE535" s="51"/>
      <c r="JF535" s="51"/>
      <c r="JG535" s="51"/>
      <c r="JH535" s="51"/>
      <c r="JI535" s="51"/>
      <c r="JJ535" s="51"/>
      <c r="JK535" s="51"/>
      <c r="JL535" s="51"/>
      <c r="JM535" s="51"/>
      <c r="JN535" s="51"/>
      <c r="JO535" s="51"/>
      <c r="JP535" s="51"/>
      <c r="JQ535" s="51"/>
      <c r="JR535" s="51"/>
      <c r="JS535" s="51"/>
      <c r="JT535" s="51"/>
      <c r="JU535" s="51"/>
      <c r="JV535" s="51"/>
      <c r="JW535" s="51"/>
      <c r="JX535" s="51"/>
      <c r="JY535" s="51"/>
      <c r="JZ535" s="51"/>
      <c r="KA535" s="51"/>
      <c r="KB535" s="51"/>
      <c r="KC535" s="51"/>
      <c r="KD535" s="51"/>
      <c r="KE535" s="51"/>
      <c r="KF535" s="51"/>
      <c r="KG535" s="51"/>
      <c r="KH535" s="51"/>
      <c r="KI535" s="51"/>
      <c r="KJ535" s="51"/>
      <c r="KK535" s="51"/>
      <c r="KL535" s="51"/>
      <c r="KM535" s="51"/>
      <c r="KN535" s="51"/>
      <c r="KO535" s="51"/>
      <c r="KP535" s="51"/>
      <c r="KQ535" s="51"/>
      <c r="KR535" s="51"/>
      <c r="KS535" s="51"/>
      <c r="KT535" s="51"/>
      <c r="KU535" s="51"/>
      <c r="KV535" s="51"/>
      <c r="KW535" s="51"/>
      <c r="KX535" s="51"/>
      <c r="KY535" s="51"/>
      <c r="KZ535" s="51"/>
      <c r="LA535" s="51"/>
      <c r="LB535" s="51"/>
      <c r="LC535" s="51"/>
      <c r="LD535" s="51"/>
      <c r="LE535" s="51"/>
      <c r="LF535" s="51"/>
      <c r="LG535" s="51"/>
      <c r="LH535" s="51"/>
      <c r="LI535" s="51"/>
      <c r="LJ535" s="51"/>
      <c r="LK535" s="51"/>
      <c r="LL535" s="51"/>
      <c r="LM535" s="51"/>
      <c r="LN535" s="51"/>
      <c r="LO535" s="51"/>
      <c r="LP535" s="51"/>
      <c r="LQ535" s="51"/>
      <c r="LR535" s="51"/>
      <c r="LS535" s="51"/>
      <c r="LT535" s="51"/>
      <c r="LU535" s="51"/>
      <c r="LV535" s="51"/>
      <c r="LW535" s="51"/>
      <c r="LX535" s="51"/>
      <c r="LY535" s="51"/>
      <c r="LZ535" s="51"/>
      <c r="MA535" s="51"/>
      <c r="MB535" s="51"/>
      <c r="MC535" s="51"/>
      <c r="MD535" s="51"/>
      <c r="ME535" s="51"/>
      <c r="MF535" s="51"/>
      <c r="MG535" s="51"/>
      <c r="MH535" s="51"/>
      <c r="MI535" s="51"/>
      <c r="MJ535" s="51"/>
      <c r="MK535" s="51"/>
      <c r="ML535" s="51"/>
      <c r="MM535" s="51"/>
      <c r="MN535" s="51"/>
      <c r="MO535" s="51"/>
      <c r="MP535" s="51"/>
      <c r="MQ535" s="51"/>
      <c r="MR535" s="51"/>
      <c r="MS535" s="51"/>
      <c r="MT535" s="51"/>
      <c r="MU535" s="51"/>
      <c r="MV535" s="51"/>
      <c r="MW535" s="51"/>
      <c r="MX535" s="51"/>
      <c r="MY535" s="51"/>
      <c r="MZ535" s="51"/>
      <c r="NA535" s="51"/>
      <c r="NB535" s="51"/>
      <c r="NC535" s="51"/>
      <c r="ND535" s="51"/>
      <c r="NE535" s="51"/>
      <c r="NF535" s="51"/>
      <c r="NG535" s="51"/>
      <c r="NH535" s="51"/>
      <c r="NI535" s="51"/>
      <c r="NJ535" s="51"/>
      <c r="NK535" s="51"/>
      <c r="NL535" s="51"/>
      <c r="NM535" s="51"/>
      <c r="NN535" s="51"/>
      <c r="NO535" s="51"/>
      <c r="NP535" s="51"/>
      <c r="NQ535" s="51"/>
      <c r="NR535" s="51"/>
      <c r="NS535" s="51"/>
      <c r="NT535" s="51"/>
      <c r="NU535" s="51"/>
      <c r="NV535" s="51"/>
      <c r="NW535" s="51"/>
      <c r="NX535" s="51"/>
      <c r="NY535" s="51"/>
      <c r="NZ535" s="51"/>
      <c r="OA535" s="51"/>
      <c r="OB535" s="51"/>
      <c r="OC535" s="51"/>
      <c r="OD535" s="51"/>
      <c r="OE535" s="51"/>
      <c r="OF535" s="51"/>
      <c r="OG535" s="51"/>
      <c r="OH535" s="51"/>
      <c r="OI535" s="51"/>
      <c r="OJ535" s="51"/>
      <c r="OK535" s="51"/>
      <c r="OL535" s="51"/>
      <c r="OM535" s="51"/>
      <c r="ON535" s="51"/>
      <c r="OO535" s="51"/>
      <c r="OP535" s="51"/>
      <c r="OQ535" s="51"/>
      <c r="OR535" s="51"/>
      <c r="OS535" s="51"/>
      <c r="OT535" s="51"/>
      <c r="OU535" s="51"/>
      <c r="OV535" s="51"/>
      <c r="OW535" s="51"/>
      <c r="OX535" s="51"/>
      <c r="OY535" s="51"/>
      <c r="OZ535" s="51"/>
      <c r="PA535" s="51"/>
      <c r="PB535" s="51"/>
      <c r="PC535" s="51"/>
      <c r="PD535" s="51"/>
      <c r="PE535" s="51"/>
      <c r="PF535" s="51"/>
      <c r="PG535" s="51"/>
      <c r="PH535" s="51"/>
      <c r="PI535" s="51"/>
      <c r="PJ535" s="51"/>
      <c r="PK535" s="51"/>
      <c r="PL535" s="51"/>
      <c r="PM535" s="51"/>
      <c r="PN535" s="51"/>
      <c r="PO535" s="51"/>
      <c r="PP535" s="51"/>
      <c r="PQ535" s="51"/>
      <c r="PR535" s="51"/>
      <c r="PS535" s="51"/>
      <c r="PT535" s="51"/>
      <c r="PU535" s="51"/>
      <c r="PV535" s="51"/>
      <c r="PW535" s="51"/>
      <c r="PX535" s="51"/>
      <c r="PY535" s="51"/>
      <c r="PZ535" s="51"/>
      <c r="QA535" s="51"/>
      <c r="QB535" s="51"/>
      <c r="QC535" s="51"/>
      <c r="QD535" s="51"/>
      <c r="QE535" s="51"/>
      <c r="QF535" s="51"/>
      <c r="QG535" s="51"/>
      <c r="QH535" s="51"/>
      <c r="QI535" s="51"/>
      <c r="QJ535" s="51"/>
      <c r="QK535" s="51"/>
      <c r="QL535" s="51"/>
      <c r="QM535" s="51"/>
      <c r="QN535" s="51"/>
      <c r="QO535" s="51"/>
      <c r="QP535" s="51"/>
      <c r="QQ535" s="51"/>
      <c r="QR535" s="51"/>
      <c r="QS535" s="51"/>
      <c r="QT535" s="51"/>
      <c r="QU535" s="51"/>
      <c r="QV535" s="51"/>
      <c r="QW535" s="51"/>
      <c r="QX535" s="51"/>
      <c r="QY535" s="51"/>
      <c r="QZ535" s="51"/>
      <c r="RA535" s="51"/>
      <c r="RB535" s="51"/>
      <c r="RC535" s="51"/>
      <c r="RD535" s="51"/>
      <c r="RE535" s="51"/>
      <c r="RF535" s="51"/>
      <c r="RG535" s="51"/>
      <c r="RH535" s="51"/>
      <c r="RI535" s="51"/>
      <c r="RJ535" s="51"/>
      <c r="RK535" s="51"/>
      <c r="RL535" s="51"/>
      <c r="RM535" s="51"/>
      <c r="RN535" s="51"/>
      <c r="RO535" s="51"/>
      <c r="RP535" s="51"/>
      <c r="RQ535" s="51"/>
      <c r="RR535" s="51"/>
      <c r="RS535" s="51"/>
      <c r="RT535" s="51"/>
      <c r="RU535" s="51"/>
      <c r="RV535" s="51"/>
      <c r="RW535" s="51"/>
      <c r="RX535" s="51"/>
      <c r="RY535" s="51"/>
      <c r="RZ535" s="51"/>
      <c r="SA535" s="51"/>
      <c r="SB535" s="51"/>
      <c r="SC535" s="51"/>
      <c r="SD535" s="51"/>
      <c r="SE535" s="51"/>
      <c r="SF535" s="51"/>
      <c r="SG535" s="51"/>
      <c r="SH535" s="51"/>
      <c r="SI535" s="51"/>
      <c r="SJ535" s="51"/>
      <c r="SK535" s="51"/>
      <c r="SL535" s="51"/>
      <c r="SM535" s="51"/>
      <c r="SN535" s="51"/>
      <c r="SO535" s="51"/>
      <c r="SP535" s="51"/>
      <c r="SQ535" s="51"/>
      <c r="SR535" s="51"/>
      <c r="SS535" s="51"/>
      <c r="ST535" s="51"/>
      <c r="SU535" s="51"/>
      <c r="SV535" s="51"/>
      <c r="SW535" s="51"/>
      <c r="SX535" s="51"/>
      <c r="SY535" s="51"/>
      <c r="SZ535" s="51"/>
      <c r="TA535" s="51"/>
      <c r="TB535" s="51"/>
      <c r="TC535" s="51"/>
      <c r="TD535" s="51"/>
      <c r="TE535" s="51"/>
      <c r="TF535" s="51"/>
      <c r="TG535" s="51"/>
      <c r="TH535" s="51"/>
      <c r="TI535" s="51"/>
      <c r="TJ535" s="51"/>
      <c r="TK535" s="51"/>
      <c r="TL535" s="51"/>
      <c r="TM535" s="51"/>
      <c r="TN535" s="51"/>
      <c r="TO535" s="51"/>
      <c r="TP535" s="51"/>
      <c r="TQ535" s="51"/>
      <c r="TR535" s="51"/>
      <c r="TS535" s="51"/>
      <c r="TT535" s="51"/>
      <c r="TU535" s="51"/>
      <c r="TV535" s="51"/>
      <c r="TW535" s="51"/>
      <c r="TX535" s="51"/>
      <c r="TY535" s="51"/>
      <c r="TZ535" s="51"/>
      <c r="UA535" s="51"/>
      <c r="UB535" s="51"/>
      <c r="UC535" s="51"/>
      <c r="UD535" s="51"/>
      <c r="UE535" s="51"/>
      <c r="UF535" s="51"/>
      <c r="UG535" s="51"/>
      <c r="UH535" s="51"/>
      <c r="UI535" s="51"/>
      <c r="UJ535" s="51"/>
      <c r="UK535" s="51"/>
      <c r="UL535" s="51"/>
      <c r="UM535" s="51"/>
      <c r="UN535" s="51"/>
      <c r="UO535" s="51"/>
      <c r="UP535" s="51"/>
      <c r="UQ535" s="51"/>
      <c r="UR535" s="51"/>
      <c r="US535" s="51"/>
      <c r="UT535" s="51"/>
      <c r="UU535" s="51"/>
      <c r="UV535" s="51"/>
      <c r="UW535" s="51"/>
      <c r="UX535" s="51"/>
      <c r="UY535" s="51"/>
      <c r="UZ535" s="51"/>
      <c r="VA535" s="51"/>
      <c r="VB535" s="51"/>
      <c r="VC535" s="51"/>
      <c r="VD535" s="51"/>
      <c r="VE535" s="51"/>
      <c r="VF535" s="51"/>
      <c r="VG535" s="51"/>
      <c r="VH535" s="51"/>
      <c r="VI535" s="51"/>
      <c r="VJ535" s="51"/>
      <c r="VK535" s="51"/>
      <c r="VL535" s="51"/>
      <c r="VM535" s="51"/>
      <c r="VN535" s="51"/>
      <c r="VO535" s="51"/>
      <c r="VP535" s="51"/>
      <c r="VQ535" s="51"/>
      <c r="VR535" s="51"/>
      <c r="VS535" s="51"/>
      <c r="VT535" s="51"/>
      <c r="VU535" s="51"/>
      <c r="VV535" s="51"/>
      <c r="VW535" s="51"/>
      <c r="VX535" s="51"/>
      <c r="VY535" s="51"/>
      <c r="VZ535" s="51"/>
      <c r="WA535" s="51"/>
      <c r="WB535" s="51"/>
      <c r="WC535" s="51"/>
      <c r="WD535" s="51"/>
      <c r="WE535" s="51"/>
      <c r="WF535" s="51"/>
      <c r="WG535" s="51"/>
      <c r="WH535" s="51"/>
      <c r="WI535" s="51"/>
      <c r="WJ535" s="51"/>
      <c r="WK535" s="51"/>
      <c r="WL535" s="51"/>
      <c r="WM535" s="51"/>
      <c r="WN535" s="51"/>
      <c r="WO535" s="51"/>
      <c r="WP535" s="51"/>
      <c r="WQ535" s="51"/>
      <c r="WR535" s="51"/>
      <c r="WS535" s="51"/>
      <c r="WT535" s="51"/>
      <c r="WU535" s="51"/>
      <c r="WV535" s="51"/>
      <c r="WW535" s="51"/>
      <c r="WX535" s="51"/>
      <c r="WY535" s="51"/>
      <c r="WZ535" s="51"/>
      <c r="XA535" s="51"/>
      <c r="XB535" s="51"/>
      <c r="XC535" s="51"/>
      <c r="XD535" s="51"/>
      <c r="XE535" s="51"/>
      <c r="XF535" s="51"/>
      <c r="XG535" s="51"/>
      <c r="XH535" s="51"/>
      <c r="XI535" s="51"/>
      <c r="XJ535" s="51"/>
      <c r="XK535" s="51"/>
      <c r="XL535" s="51"/>
      <c r="XM535" s="51"/>
      <c r="XN535" s="51"/>
      <c r="XO535" s="51"/>
      <c r="XP535" s="51"/>
      <c r="XQ535" s="51"/>
      <c r="XR535" s="51"/>
      <c r="XS535" s="51"/>
      <c r="XT535" s="51"/>
      <c r="XU535" s="51"/>
      <c r="XV535" s="51"/>
      <c r="XW535" s="51"/>
      <c r="XX535" s="51"/>
      <c r="XY535" s="51"/>
      <c r="XZ535" s="51"/>
      <c r="YA535" s="51"/>
      <c r="YB535" s="51"/>
      <c r="YC535" s="51"/>
      <c r="YD535" s="51"/>
      <c r="YE535" s="51"/>
      <c r="YF535" s="51"/>
      <c r="YG535" s="51"/>
      <c r="YH535" s="51"/>
      <c r="YI535" s="51"/>
      <c r="YJ535" s="51"/>
      <c r="YK535" s="51"/>
      <c r="YL535" s="51"/>
      <c r="YM535" s="51"/>
      <c r="YN535" s="51"/>
      <c r="YO535" s="51"/>
      <c r="YP535" s="51"/>
      <c r="YQ535" s="51"/>
      <c r="YR535" s="51"/>
      <c r="YS535" s="51"/>
      <c r="YT535" s="51"/>
      <c r="YU535" s="51"/>
      <c r="YV535" s="51"/>
      <c r="YW535" s="51"/>
      <c r="YX535" s="51"/>
      <c r="YY535" s="51"/>
      <c r="YZ535" s="51"/>
      <c r="ZA535" s="51"/>
      <c r="ZB535" s="51"/>
      <c r="ZC535" s="51"/>
      <c r="ZD535" s="51"/>
      <c r="ZE535" s="51"/>
      <c r="ZF535" s="51"/>
      <c r="ZG535" s="51"/>
      <c r="ZH535" s="51"/>
      <c r="ZI535" s="51"/>
      <c r="ZJ535" s="51"/>
      <c r="ZK535" s="51"/>
      <c r="ZL535" s="51"/>
      <c r="ZM535" s="51"/>
      <c r="ZN535" s="51"/>
      <c r="ZO535" s="51"/>
      <c r="ZP535" s="51"/>
      <c r="ZQ535" s="51"/>
      <c r="ZR535" s="51"/>
      <c r="ZS535" s="51"/>
      <c r="ZT535" s="51"/>
      <c r="ZU535" s="51"/>
      <c r="ZV535" s="51"/>
      <c r="ZW535" s="51"/>
      <c r="ZX535" s="51"/>
      <c r="ZY535" s="51"/>
      <c r="ZZ535" s="51"/>
      <c r="AAA535" s="51"/>
      <c r="AAB535" s="51"/>
      <c r="AAC535" s="51"/>
      <c r="AAD535" s="51"/>
      <c r="AAE535" s="51"/>
      <c r="AAF535" s="51"/>
      <c r="AAG535" s="51"/>
      <c r="AAH535" s="51"/>
      <c r="AAI535" s="51"/>
      <c r="AAJ535" s="51"/>
      <c r="AAK535" s="51"/>
      <c r="AAL535" s="51"/>
      <c r="AAM535" s="51"/>
      <c r="AAN535" s="51"/>
      <c r="AAO535" s="51"/>
      <c r="AAP535" s="51"/>
      <c r="AAQ535" s="51"/>
      <c r="AAR535" s="51"/>
      <c r="AAS535" s="51"/>
      <c r="AAT535" s="51"/>
      <c r="AAU535" s="51"/>
      <c r="AAV535" s="51"/>
      <c r="AAW535" s="51"/>
      <c r="AAX535" s="51"/>
      <c r="AAY535" s="51"/>
      <c r="AAZ535" s="51"/>
      <c r="ABA535" s="51"/>
      <c r="ABB535" s="51"/>
      <c r="ABC535" s="51"/>
      <c r="ABD535" s="51"/>
      <c r="ABE535" s="51"/>
      <c r="ABF535" s="51"/>
      <c r="ABG535" s="51"/>
      <c r="ABH535" s="51"/>
      <c r="ABI535" s="51"/>
      <c r="ABJ535" s="51"/>
      <c r="ABK535" s="51"/>
      <c r="ABL535" s="51"/>
      <c r="ABM535" s="51"/>
      <c r="ABN535" s="51"/>
      <c r="ABO535" s="51"/>
      <c r="ABP535" s="51"/>
      <c r="ABQ535" s="51"/>
      <c r="ABR535" s="51"/>
      <c r="ABS535" s="51"/>
      <c r="ABT535" s="51"/>
      <c r="ABU535" s="51"/>
      <c r="ABV535" s="51"/>
      <c r="ABW535" s="51"/>
      <c r="ABX535" s="51"/>
      <c r="ABY535" s="51"/>
      <c r="ABZ535" s="51"/>
      <c r="ACA535" s="51"/>
      <c r="ACB535" s="51"/>
      <c r="ACC535" s="51"/>
      <c r="ACD535" s="51"/>
      <c r="ACE535" s="51"/>
      <c r="ACF535" s="51"/>
      <c r="ACG535" s="51"/>
      <c r="ACH535" s="51"/>
      <c r="ACI535" s="51"/>
      <c r="ACJ535" s="51"/>
      <c r="ACK535" s="51"/>
      <c r="ACL535" s="51"/>
      <c r="ACM535" s="51"/>
      <c r="ACN535" s="51"/>
      <c r="ACO535" s="51"/>
      <c r="ACP535" s="51"/>
      <c r="ACQ535" s="51"/>
      <c r="ACR535" s="51"/>
      <c r="ACS535" s="51"/>
      <c r="ACT535" s="51"/>
      <c r="ACU535" s="51"/>
      <c r="ACV535" s="51"/>
      <c r="ACW535" s="51"/>
      <c r="ACX535" s="51"/>
      <c r="ACY535" s="51"/>
      <c r="ACZ535" s="51"/>
      <c r="ADA535" s="51"/>
      <c r="ADB535" s="51"/>
      <c r="ADC535" s="51"/>
      <c r="ADD535" s="51"/>
      <c r="ADE535" s="51"/>
      <c r="ADF535" s="51"/>
      <c r="ADG535" s="51"/>
      <c r="ADH535" s="51"/>
      <c r="ADI535" s="51"/>
      <c r="ADJ535" s="51"/>
      <c r="ADK535" s="51"/>
      <c r="ADL535" s="51"/>
      <c r="ADM535" s="51"/>
      <c r="ADN535" s="51"/>
      <c r="ADO535" s="51"/>
      <c r="ADP535" s="51"/>
      <c r="ADQ535" s="51"/>
      <c r="ADR535" s="51"/>
      <c r="ADS535" s="51"/>
      <c r="ADT535" s="51"/>
      <c r="ADU535" s="51"/>
      <c r="ADV535" s="51"/>
      <c r="ADW535" s="51"/>
      <c r="ADX535" s="51"/>
      <c r="ADY535" s="51"/>
      <c r="ADZ535" s="51"/>
      <c r="AEA535" s="51"/>
      <c r="AEB535" s="51"/>
      <c r="AEC535" s="51"/>
      <c r="AED535" s="51"/>
      <c r="AEE535" s="51"/>
      <c r="AEF535" s="51"/>
      <c r="AEG535" s="51"/>
      <c r="AEH535" s="51"/>
      <c r="AEI535" s="51"/>
      <c r="AEJ535" s="51"/>
      <c r="AEK535" s="51"/>
      <c r="AEL535" s="51"/>
      <c r="AEM535" s="51"/>
      <c r="AEN535" s="51"/>
      <c r="AEO535" s="51"/>
      <c r="AEP535" s="51"/>
      <c r="AEQ535" s="51"/>
      <c r="AER535" s="51"/>
      <c r="AES535" s="51"/>
      <c r="AET535" s="51"/>
      <c r="AEU535" s="51"/>
      <c r="AEV535" s="51"/>
      <c r="AEW535" s="51"/>
      <c r="AEX535" s="51"/>
      <c r="AEY535" s="51"/>
      <c r="AEZ535" s="51"/>
      <c r="AFA535" s="51"/>
      <c r="AFB535" s="51"/>
      <c r="AFC535" s="51"/>
      <c r="AFD535" s="51"/>
      <c r="AFE535" s="51"/>
      <c r="AFF535" s="51"/>
      <c r="AFG535" s="51"/>
      <c r="AFH535" s="51"/>
      <c r="AFI535" s="51"/>
      <c r="AFJ535" s="51"/>
      <c r="AFK535" s="51"/>
      <c r="AFL535" s="51"/>
      <c r="AFM535" s="51"/>
      <c r="AFN535" s="51"/>
      <c r="AFO535" s="51"/>
      <c r="AFP535" s="51"/>
      <c r="AFQ535" s="51"/>
      <c r="AFR535" s="51"/>
      <c r="AFS535" s="51"/>
      <c r="AFT535" s="51"/>
      <c r="AFU535" s="51"/>
      <c r="AFV535" s="51"/>
      <c r="AFW535" s="51"/>
      <c r="AFX535" s="51"/>
      <c r="AFY535" s="51"/>
      <c r="AFZ535" s="51"/>
      <c r="AGA535" s="51"/>
      <c r="AGB535" s="51"/>
      <c r="AGC535" s="51"/>
      <c r="AGD535" s="51"/>
      <c r="AGE535" s="51"/>
      <c r="AGF535" s="51"/>
      <c r="AGG535" s="51"/>
      <c r="AGH535" s="51"/>
      <c r="AGI535" s="51"/>
      <c r="AGJ535" s="51"/>
      <c r="AGK535" s="51"/>
      <c r="AGL535" s="51"/>
      <c r="AGM535" s="51"/>
      <c r="AGN535" s="51"/>
      <c r="AGO535" s="51"/>
      <c r="AGP535" s="51"/>
      <c r="AGQ535" s="51"/>
      <c r="AGR535" s="51"/>
      <c r="AGS535" s="51"/>
      <c r="AGT535" s="51"/>
      <c r="AGU535" s="51"/>
      <c r="AGV535" s="51"/>
      <c r="AGW535" s="51"/>
      <c r="AGX535" s="51"/>
      <c r="AGY535" s="51"/>
      <c r="AGZ535" s="51"/>
      <c r="AHA535" s="51"/>
      <c r="AHB535" s="51"/>
      <c r="AHC535" s="51"/>
      <c r="AHD535" s="51"/>
      <c r="AHE535" s="51"/>
      <c r="AHF535" s="51"/>
      <c r="AHG535" s="51"/>
      <c r="AHH535" s="51"/>
      <c r="AHI535" s="51"/>
      <c r="AHJ535" s="51"/>
      <c r="AHK535" s="51"/>
      <c r="AHL535" s="51"/>
      <c r="AHM535" s="51"/>
      <c r="AHN535" s="51"/>
      <c r="AHO535" s="51"/>
      <c r="AHP535" s="51"/>
      <c r="AHQ535" s="51"/>
      <c r="AHR535" s="51"/>
      <c r="AHS535" s="51"/>
      <c r="AHT535" s="51"/>
      <c r="AHU535" s="51"/>
      <c r="AHV535" s="51"/>
      <c r="AHW535" s="51"/>
      <c r="AHX535" s="51"/>
      <c r="AHY535" s="51"/>
      <c r="AHZ535" s="51"/>
      <c r="AIA535" s="51"/>
      <c r="AIB535" s="51"/>
      <c r="AIC535" s="51"/>
      <c r="AID535" s="51"/>
      <c r="AIE535" s="51"/>
      <c r="AIF535" s="51"/>
      <c r="AIG535" s="51"/>
      <c r="AIH535" s="51"/>
      <c r="AII535" s="51"/>
      <c r="AIJ535" s="51"/>
      <c r="AIK535" s="51"/>
      <c r="AIL535" s="51"/>
      <c r="AIM535" s="51"/>
      <c r="AIN535" s="51"/>
      <c r="AIO535" s="51"/>
      <c r="AIP535" s="51"/>
      <c r="AIQ535" s="51"/>
      <c r="AIR535" s="51"/>
      <c r="AIS535" s="51"/>
      <c r="AIT535" s="51"/>
      <c r="AIU535" s="51"/>
      <c r="AIV535" s="51"/>
      <c r="AIW535" s="51"/>
      <c r="AIX535" s="51"/>
      <c r="AIY535" s="51"/>
      <c r="AIZ535" s="51"/>
      <c r="AJA535" s="51"/>
      <c r="AJB535" s="51"/>
      <c r="AJC535" s="51"/>
      <c r="AJD535" s="51"/>
      <c r="AJE535" s="51"/>
      <c r="AJF535" s="51"/>
      <c r="AJG535" s="51"/>
      <c r="AJH535" s="51"/>
      <c r="AJI535" s="51"/>
      <c r="AJJ535" s="51"/>
      <c r="AJK535" s="51"/>
      <c r="AJL535" s="51"/>
      <c r="AJM535" s="51"/>
      <c r="AJN535" s="51"/>
      <c r="AJO535" s="51"/>
      <c r="AJP535" s="51"/>
      <c r="AJQ535" s="51"/>
      <c r="AJR535" s="51"/>
      <c r="AJS535" s="51"/>
      <c r="AJT535" s="51"/>
      <c r="AJU535" s="51"/>
      <c r="AJV535" s="51"/>
      <c r="AJW535" s="51"/>
      <c r="AJX535" s="51"/>
      <c r="AJY535" s="51"/>
      <c r="AJZ535" s="51"/>
      <c r="AKA535" s="51"/>
      <c r="AKB535" s="51"/>
      <c r="AKC535" s="51"/>
      <c r="AKD535" s="51"/>
      <c r="AKE535" s="51"/>
      <c r="AKF535" s="51"/>
      <c r="AKG535" s="51"/>
      <c r="AKH535" s="51"/>
      <c r="AKI535" s="51"/>
      <c r="AKJ535" s="51"/>
      <c r="AKK535" s="51"/>
      <c r="AKL535" s="51"/>
      <c r="AKM535" s="51"/>
      <c r="AKN535" s="51"/>
      <c r="AKO535" s="51"/>
      <c r="AKP535" s="51"/>
      <c r="AKQ535" s="51"/>
      <c r="AKR535" s="51"/>
      <c r="AKS535" s="51"/>
      <c r="AKT535" s="51"/>
      <c r="AKU535" s="51"/>
      <c r="AKV535" s="51"/>
      <c r="AKW535" s="51"/>
      <c r="AKX535" s="51"/>
      <c r="AKY535" s="51"/>
      <c r="AKZ535" s="51"/>
      <c r="ALA535" s="51"/>
      <c r="ALB535" s="51"/>
      <c r="ALC535" s="51"/>
      <c r="ALD535" s="51"/>
      <c r="ALE535" s="51"/>
      <c r="ALF535" s="51"/>
      <c r="ALG535" s="51"/>
      <c r="ALH535" s="51"/>
      <c r="ALI535" s="51"/>
      <c r="ALJ535" s="51"/>
      <c r="ALK535" s="51"/>
      <c r="ALL535" s="51"/>
      <c r="ALM535" s="51"/>
      <c r="ALN535" s="51"/>
      <c r="ALO535" s="51"/>
      <c r="ALP535" s="51"/>
      <c r="ALQ535" s="51"/>
      <c r="ALR535" s="51"/>
      <c r="ALS535" s="51"/>
      <c r="ALT535" s="51"/>
      <c r="ALU535" s="51"/>
      <c r="ALV535" s="51"/>
      <c r="ALW535" s="51"/>
      <c r="ALX535" s="51"/>
      <c r="ALY535" s="51"/>
      <c r="ALZ535" s="51"/>
      <c r="AMA535" s="51"/>
      <c r="AMB535" s="51"/>
      <c r="AMC535" s="51"/>
      <c r="AMD535" s="51"/>
      <c r="AME535" s="51"/>
      <c r="AMF535" s="51"/>
      <c r="AMG535" s="51"/>
      <c r="AMH535" s="51"/>
      <c r="AMI535" s="51"/>
      <c r="AMJ535" s="51"/>
      <c r="AMK535" s="51"/>
      <c r="AML535" s="51"/>
      <c r="AMM535" s="51"/>
      <c r="AMN535" s="51"/>
      <c r="AMO535" s="51"/>
      <c r="AMP535" s="51"/>
      <c r="AMQ535" s="51"/>
      <c r="AMR535" s="51"/>
      <c r="AMS535" s="51"/>
      <c r="AMT535" s="51"/>
      <c r="AMU535" s="51"/>
      <c r="AMV535" s="51"/>
      <c r="AMW535" s="51"/>
      <c r="AMX535" s="51"/>
      <c r="AMY535" s="51"/>
      <c r="AMZ535" s="51"/>
      <c r="ANA535" s="51"/>
      <c r="ANB535" s="51"/>
      <c r="ANC535" s="51"/>
      <c r="AND535" s="51"/>
      <c r="ANE535" s="51"/>
      <c r="ANF535" s="51"/>
      <c r="ANG535" s="51"/>
      <c r="ANH535" s="51"/>
      <c r="ANI535" s="51"/>
      <c r="ANJ535" s="51"/>
      <c r="ANK535" s="51"/>
      <c r="ANL535" s="51"/>
      <c r="ANM535" s="51"/>
      <c r="ANN535" s="51"/>
      <c r="ANO535" s="51"/>
      <c r="ANP535" s="51"/>
      <c r="ANQ535" s="51"/>
      <c r="ANR535" s="51"/>
      <c r="ANS535" s="51"/>
      <c r="ANT535" s="51"/>
      <c r="ANU535" s="51"/>
      <c r="ANV535" s="51"/>
      <c r="ANW535" s="51"/>
      <c r="ANX535" s="51"/>
      <c r="ANY535" s="51"/>
      <c r="ANZ535" s="51"/>
      <c r="AOA535" s="51"/>
      <c r="AOB535" s="51"/>
      <c r="AOC535" s="51"/>
      <c r="AOD535" s="51"/>
      <c r="AOE535" s="51"/>
      <c r="AOF535" s="51"/>
      <c r="AOG535" s="51"/>
      <c r="AOH535" s="51"/>
      <c r="AOI535" s="51"/>
      <c r="AOJ535" s="51"/>
      <c r="AOK535" s="51"/>
      <c r="AOL535" s="51"/>
      <c r="AOM535" s="51"/>
      <c r="AON535" s="51"/>
      <c r="AOO535" s="51"/>
      <c r="AOP535" s="51"/>
      <c r="AOQ535" s="51"/>
      <c r="AOR535" s="51"/>
      <c r="AOS535" s="51"/>
      <c r="AOT535" s="51"/>
      <c r="AOU535" s="51"/>
      <c r="AOV535" s="51"/>
      <c r="AOW535" s="51"/>
      <c r="AOX535" s="51"/>
      <c r="AOY535" s="51"/>
      <c r="AOZ535" s="51"/>
      <c r="APA535" s="51"/>
      <c r="APB535" s="51"/>
      <c r="APC535" s="51"/>
      <c r="APD535" s="51"/>
      <c r="APE535" s="51"/>
      <c r="APF535" s="51"/>
      <c r="APG535" s="51"/>
      <c r="APH535" s="51"/>
      <c r="API535" s="51"/>
      <c r="APJ535" s="51"/>
      <c r="APK535" s="51"/>
      <c r="APL535" s="51"/>
      <c r="APM535" s="51"/>
      <c r="APN535" s="51"/>
      <c r="APO535" s="51"/>
      <c r="APP535" s="51"/>
      <c r="APQ535" s="51"/>
      <c r="APR535" s="51"/>
      <c r="APS535" s="51"/>
      <c r="APT535" s="51"/>
      <c r="APU535" s="51"/>
      <c r="APV535" s="51"/>
      <c r="APW535" s="51"/>
      <c r="APX535" s="51"/>
      <c r="APY535" s="51"/>
      <c r="APZ535" s="51"/>
      <c r="AQA535" s="51"/>
      <c r="AQB535" s="51"/>
      <c r="AQC535" s="51"/>
      <c r="AQD535" s="51"/>
      <c r="AQE535" s="51"/>
      <c r="AQF535" s="51"/>
      <c r="AQG535" s="51"/>
      <c r="AQH535" s="51"/>
      <c r="AQI535" s="51"/>
      <c r="AQJ535" s="51"/>
      <c r="AQK535" s="51"/>
      <c r="AQL535" s="51"/>
      <c r="AQM535" s="51"/>
      <c r="AQN535" s="51"/>
      <c r="AQO535" s="51"/>
      <c r="AQP535" s="51"/>
      <c r="AQQ535" s="51"/>
      <c r="AQR535" s="51"/>
      <c r="AQS535" s="51"/>
      <c r="AQT535" s="51"/>
      <c r="AQU535" s="51"/>
      <c r="AQV535" s="51"/>
      <c r="AQW535" s="51"/>
      <c r="AQX535" s="51"/>
      <c r="AQY535" s="51"/>
      <c r="AQZ535" s="51"/>
      <c r="ARA535" s="51"/>
      <c r="ARB535" s="51"/>
      <c r="ARC535" s="51"/>
      <c r="ARD535" s="51"/>
      <c r="ARE535" s="51"/>
      <c r="ARF535" s="51"/>
      <c r="ARG535" s="51"/>
      <c r="ARH535" s="51"/>
      <c r="ARI535" s="51"/>
      <c r="ARJ535" s="51"/>
      <c r="ARK535" s="51"/>
      <c r="ARL535" s="51"/>
      <c r="ARM535" s="51"/>
      <c r="ARN535" s="51"/>
      <c r="ARO535" s="51"/>
      <c r="ARP535" s="51"/>
      <c r="ARQ535" s="51"/>
      <c r="ARR535" s="51"/>
      <c r="ARS535" s="51"/>
      <c r="ART535" s="51"/>
      <c r="ARU535" s="51"/>
      <c r="ARV535" s="51"/>
      <c r="ARW535" s="51"/>
      <c r="ARX535" s="51"/>
      <c r="ARY535" s="51"/>
      <c r="ARZ535" s="51"/>
      <c r="ASA535" s="51"/>
      <c r="ASB535" s="51"/>
      <c r="ASC535" s="51"/>
      <c r="ASD535" s="51"/>
      <c r="ASE535" s="51"/>
      <c r="ASF535" s="51"/>
      <c r="ASG535" s="51"/>
      <c r="ASH535" s="51"/>
      <c r="ASI535" s="51"/>
      <c r="ASJ535" s="51"/>
      <c r="ASK535" s="51"/>
      <c r="ASL535" s="51"/>
      <c r="ASM535" s="51"/>
      <c r="ASN535" s="51"/>
      <c r="ASO535" s="51"/>
      <c r="ASP535" s="51"/>
      <c r="ASQ535" s="51"/>
      <c r="ASR535" s="51"/>
      <c r="ASS535" s="51"/>
      <c r="AST535" s="51"/>
      <c r="ASU535" s="51"/>
      <c r="ASV535" s="51"/>
      <c r="ASW535" s="51"/>
      <c r="ASX535" s="51"/>
      <c r="ASY535" s="51"/>
      <c r="ASZ535" s="51"/>
      <c r="ATA535" s="51"/>
      <c r="ATB535" s="51"/>
      <c r="ATC535" s="51"/>
      <c r="ATD535" s="51"/>
      <c r="ATE535" s="51"/>
      <c r="ATF535" s="51"/>
      <c r="ATG535" s="51"/>
      <c r="ATH535" s="51"/>
      <c r="ATI535" s="51"/>
      <c r="ATJ535" s="51"/>
      <c r="ATK535" s="51"/>
      <c r="ATL535" s="51"/>
      <c r="ATM535" s="51"/>
      <c r="ATN535" s="51"/>
      <c r="ATO535" s="51"/>
      <c r="ATP535" s="51"/>
      <c r="ATQ535" s="51"/>
      <c r="ATR535" s="51"/>
      <c r="ATS535" s="51"/>
      <c r="ATT535" s="51"/>
      <c r="ATU535" s="51"/>
      <c r="ATV535" s="51"/>
      <c r="ATW535" s="51"/>
      <c r="ATX535" s="51"/>
      <c r="ATY535" s="51"/>
      <c r="ATZ535" s="51"/>
      <c r="AUA535" s="51"/>
      <c r="AUB535" s="51"/>
      <c r="AUC535" s="51"/>
      <c r="AUD535" s="51"/>
      <c r="AUE535" s="51"/>
      <c r="AUF535" s="51"/>
      <c r="AUG535" s="51"/>
      <c r="AUH535" s="51"/>
      <c r="AUI535" s="51"/>
      <c r="AUJ535" s="51"/>
      <c r="AUK535" s="51"/>
      <c r="AUL535" s="51"/>
      <c r="AUM535" s="51"/>
      <c r="AUN535" s="51"/>
      <c r="AUO535" s="51"/>
      <c r="AUP535" s="51"/>
      <c r="AUQ535" s="51"/>
      <c r="AUR535" s="51"/>
      <c r="AUS535" s="51"/>
      <c r="AUT535" s="51"/>
      <c r="AUU535" s="51"/>
      <c r="AUV535" s="51"/>
      <c r="AUW535" s="51"/>
      <c r="AUX535" s="51"/>
      <c r="AUY535" s="51"/>
      <c r="AUZ535" s="51"/>
      <c r="AVA535" s="51"/>
      <c r="AVB535" s="51"/>
      <c r="AVC535" s="51"/>
      <c r="AVD535" s="51"/>
      <c r="AVE535" s="51"/>
      <c r="AVF535" s="51"/>
      <c r="AVG535" s="51"/>
      <c r="AVH535" s="51"/>
      <c r="AVI535" s="51"/>
      <c r="AVJ535" s="51"/>
      <c r="AVK535" s="51"/>
      <c r="AVL535" s="51"/>
      <c r="AVM535" s="51"/>
      <c r="AVN535" s="51"/>
      <c r="AVO535" s="51"/>
      <c r="AVP535" s="51"/>
      <c r="AVQ535" s="51"/>
      <c r="AVR535" s="51"/>
      <c r="AVS535" s="51"/>
      <c r="AVT535" s="51"/>
      <c r="AVU535" s="51"/>
      <c r="AVV535" s="51"/>
      <c r="AVW535" s="51"/>
      <c r="AVX535" s="51"/>
      <c r="AVY535" s="51"/>
      <c r="AVZ535" s="51"/>
      <c r="AWA535" s="51"/>
      <c r="AWB535" s="51"/>
      <c r="AWC535" s="51"/>
      <c r="AWD535" s="51"/>
      <c r="AWE535" s="51"/>
      <c r="AWF535" s="51"/>
      <c r="AWG535" s="51"/>
      <c r="AWH535" s="51"/>
      <c r="AWI535" s="51"/>
      <c r="AWJ535" s="51"/>
      <c r="AWK535" s="51"/>
      <c r="AWL535" s="51"/>
      <c r="AWM535" s="51"/>
      <c r="AWN535" s="51"/>
      <c r="AWO535" s="51"/>
      <c r="AWP535" s="51"/>
      <c r="AWQ535" s="51"/>
      <c r="AWR535" s="51"/>
      <c r="AWS535" s="51"/>
      <c r="AWT535" s="51"/>
      <c r="AWU535" s="51"/>
      <c r="AWV535" s="51"/>
      <c r="AWW535" s="51"/>
      <c r="AWX535" s="51"/>
      <c r="AWY535" s="51"/>
      <c r="AWZ535" s="51"/>
      <c r="AXA535" s="51"/>
      <c r="AXB535" s="51"/>
      <c r="AXC535" s="51"/>
      <c r="AXD535" s="51"/>
      <c r="AXE535" s="51"/>
      <c r="AXF535" s="51"/>
      <c r="AXG535" s="51"/>
      <c r="AXH535" s="51"/>
      <c r="AXI535" s="51"/>
      <c r="AXJ535" s="51"/>
      <c r="AXK535" s="51"/>
      <c r="AXL535" s="51"/>
      <c r="AXM535" s="51"/>
      <c r="AXN535" s="51"/>
      <c r="AXO535" s="51"/>
      <c r="AXP535" s="51"/>
      <c r="AXQ535" s="51"/>
      <c r="AXR535" s="51"/>
      <c r="AXS535" s="51"/>
      <c r="AXT535" s="51"/>
      <c r="AXU535" s="51"/>
      <c r="AXV535" s="51"/>
      <c r="AXW535" s="51"/>
      <c r="AXX535" s="51"/>
      <c r="AXY535" s="51"/>
      <c r="AXZ535" s="51"/>
      <c r="AYA535" s="51"/>
      <c r="AYB535" s="51"/>
      <c r="AYC535" s="51"/>
      <c r="AYD535" s="51"/>
      <c r="AYE535" s="51"/>
      <c r="AYF535" s="51"/>
      <c r="AYG535" s="51"/>
      <c r="AYH535" s="51"/>
      <c r="AYI535" s="51"/>
      <c r="AYJ535" s="51"/>
      <c r="AYK535" s="51"/>
      <c r="AYL535" s="51"/>
      <c r="AYM535" s="51"/>
      <c r="AYN535" s="51"/>
      <c r="AYO535" s="51"/>
      <c r="AYP535" s="51"/>
      <c r="AYQ535" s="51"/>
      <c r="AYR535" s="51"/>
      <c r="AYS535" s="51"/>
      <c r="AYT535" s="51"/>
      <c r="AYU535" s="51"/>
      <c r="AYV535" s="51"/>
      <c r="AYW535" s="51"/>
      <c r="AYX535" s="51"/>
      <c r="AYY535" s="51"/>
      <c r="AYZ535" s="51"/>
      <c r="AZA535" s="51"/>
      <c r="AZB535" s="51"/>
      <c r="AZC535" s="51"/>
      <c r="AZD535" s="51"/>
      <c r="AZE535" s="51"/>
      <c r="AZF535" s="51"/>
      <c r="AZG535" s="51"/>
      <c r="AZH535" s="51"/>
      <c r="AZI535" s="51"/>
      <c r="AZJ535" s="51"/>
      <c r="AZK535" s="51"/>
      <c r="AZL535" s="51"/>
      <c r="AZM535" s="51"/>
      <c r="AZN535" s="51"/>
      <c r="AZO535" s="51"/>
      <c r="AZP535" s="51"/>
      <c r="AZQ535" s="51"/>
      <c r="AZR535" s="51"/>
      <c r="AZS535" s="51"/>
      <c r="AZT535" s="51"/>
      <c r="AZU535" s="51"/>
      <c r="AZV535" s="51"/>
      <c r="AZW535" s="51"/>
      <c r="AZX535" s="51"/>
      <c r="AZY535" s="51"/>
      <c r="AZZ535" s="51"/>
      <c r="BAA535" s="51"/>
      <c r="BAB535" s="51"/>
      <c r="BAC535" s="51"/>
      <c r="BAD535" s="51"/>
      <c r="BAE535" s="51"/>
      <c r="BAF535" s="51"/>
      <c r="BAG535" s="51"/>
      <c r="BAH535" s="51"/>
      <c r="BAI535" s="51"/>
      <c r="BAJ535" s="51"/>
      <c r="BAK535" s="51"/>
      <c r="BAL535" s="51"/>
      <c r="BAM535" s="51"/>
      <c r="BAN535" s="51"/>
      <c r="BAO535" s="51"/>
      <c r="BAP535" s="51"/>
      <c r="BAQ535" s="51"/>
      <c r="BAR535" s="51"/>
      <c r="BAS535" s="51"/>
      <c r="BAT535" s="51"/>
      <c r="BAU535" s="51"/>
      <c r="BAV535" s="51"/>
      <c r="BAW535" s="51"/>
      <c r="BAX535" s="51"/>
      <c r="BAY535" s="51"/>
      <c r="BAZ535" s="51"/>
      <c r="BBA535" s="51"/>
      <c r="BBB535" s="51"/>
      <c r="BBC535" s="51"/>
      <c r="BBD535" s="51"/>
      <c r="BBE535" s="51"/>
      <c r="BBF535" s="51"/>
      <c r="BBG535" s="51"/>
      <c r="BBH535" s="51"/>
      <c r="BBI535" s="51"/>
      <c r="BBJ535" s="51"/>
      <c r="BBK535" s="51"/>
      <c r="BBL535" s="51"/>
      <c r="BBM535" s="51"/>
      <c r="BBN535" s="51"/>
      <c r="BBO535" s="51"/>
      <c r="BBP535" s="51"/>
      <c r="BBQ535" s="51"/>
      <c r="BBR535" s="51"/>
      <c r="BBS535" s="51"/>
      <c r="BBT535" s="51"/>
      <c r="BBU535" s="51"/>
      <c r="BBV535" s="51"/>
      <c r="BBW535" s="51"/>
      <c r="BBX535" s="51"/>
      <c r="BBY535" s="51"/>
      <c r="BBZ535" s="51"/>
      <c r="BCA535" s="51"/>
      <c r="BCB535" s="51"/>
      <c r="BCC535" s="51"/>
      <c r="BCD535" s="51"/>
      <c r="BCE535" s="51"/>
      <c r="BCF535" s="51"/>
      <c r="BCG535" s="51"/>
      <c r="BCH535" s="51"/>
      <c r="BCI535" s="51"/>
      <c r="BCJ535" s="51"/>
      <c r="BCK535" s="51"/>
      <c r="BCL535" s="51"/>
      <c r="BCM535" s="51"/>
      <c r="BCN535" s="51"/>
      <c r="BCO535" s="51"/>
      <c r="BCP535" s="51"/>
      <c r="BCQ535" s="51"/>
      <c r="BCR535" s="51"/>
      <c r="BCS535" s="51"/>
      <c r="BCT535" s="51"/>
      <c r="BCU535" s="51"/>
      <c r="BCV535" s="51"/>
      <c r="BCW535" s="51"/>
      <c r="BCX535" s="51"/>
      <c r="BCY535" s="51"/>
      <c r="BCZ535" s="51"/>
      <c r="BDA535" s="51"/>
      <c r="BDB535" s="51"/>
      <c r="BDC535" s="51"/>
      <c r="BDD535" s="51"/>
      <c r="BDE535" s="51"/>
      <c r="BDF535" s="51"/>
      <c r="BDG535" s="51"/>
      <c r="BDH535" s="51"/>
      <c r="BDI535" s="51"/>
      <c r="BDJ535" s="51"/>
      <c r="BDK535" s="51"/>
      <c r="BDL535" s="51"/>
      <c r="BDM535" s="51"/>
      <c r="BDN535" s="51"/>
      <c r="BDO535" s="51"/>
      <c r="BDP535" s="51"/>
      <c r="BDQ535" s="51"/>
      <c r="BDR535" s="51"/>
      <c r="BDS535" s="51"/>
      <c r="BDT535" s="51"/>
      <c r="BDU535" s="51"/>
      <c r="BDV535" s="51"/>
      <c r="BDW535" s="51"/>
      <c r="BDX535" s="51"/>
      <c r="BDY535" s="51"/>
      <c r="BDZ535" s="51"/>
      <c r="BEA535" s="51"/>
      <c r="BEB535" s="51"/>
      <c r="BEC535" s="51"/>
      <c r="BED535" s="51"/>
      <c r="BEE535" s="51"/>
      <c r="BEF535" s="51"/>
      <c r="BEG535" s="51"/>
      <c r="BEH535" s="51"/>
      <c r="BEI535" s="51"/>
      <c r="BEJ535" s="51"/>
      <c r="BEK535" s="51"/>
      <c r="BEL535" s="51"/>
      <c r="BEM535" s="51"/>
      <c r="BEN535" s="51"/>
      <c r="BEO535" s="51"/>
      <c r="BEP535" s="51"/>
      <c r="BEQ535" s="51"/>
      <c r="BER535" s="51"/>
      <c r="BES535" s="51"/>
      <c r="BET535" s="51"/>
      <c r="BEU535" s="51"/>
      <c r="BEV535" s="51"/>
      <c r="BEW535" s="51"/>
      <c r="BEX535" s="51"/>
      <c r="BEY535" s="51"/>
      <c r="BEZ535" s="51"/>
      <c r="BFA535" s="51"/>
      <c r="BFB535" s="51"/>
      <c r="BFC535" s="51"/>
      <c r="BFD535" s="51"/>
      <c r="BFE535" s="51"/>
      <c r="BFF535" s="51"/>
      <c r="BFG535" s="51"/>
      <c r="BFH535" s="51"/>
      <c r="BFI535" s="51"/>
      <c r="BFJ535" s="51"/>
      <c r="BFK535" s="51"/>
      <c r="BFL535" s="51"/>
      <c r="BFM535" s="51"/>
      <c r="BFN535" s="51"/>
      <c r="BFO535" s="51"/>
      <c r="BFP535" s="51"/>
      <c r="BFQ535" s="51"/>
      <c r="BFR535" s="51"/>
      <c r="BFS535" s="51"/>
      <c r="BFT535" s="51"/>
      <c r="BFU535" s="51"/>
      <c r="BFV535" s="51"/>
      <c r="BFW535" s="51"/>
      <c r="BFX535" s="51"/>
      <c r="BFY535" s="51"/>
      <c r="BFZ535" s="51"/>
      <c r="BGA535" s="51"/>
      <c r="BGB535" s="51"/>
      <c r="BGC535" s="51"/>
      <c r="BGD535" s="51"/>
      <c r="BGE535" s="51"/>
      <c r="BGF535" s="51"/>
      <c r="BGG535" s="51"/>
      <c r="BGH535" s="51"/>
      <c r="BGI535" s="51"/>
      <c r="BGJ535" s="51"/>
      <c r="BGK535" s="51"/>
      <c r="BGL535" s="51"/>
      <c r="BGM535" s="51"/>
      <c r="BGN535" s="51"/>
      <c r="BGO535" s="51"/>
      <c r="BGP535" s="51"/>
      <c r="BGQ535" s="51"/>
      <c r="BGR535" s="51"/>
      <c r="BGS535" s="51"/>
      <c r="BGT535" s="51"/>
      <c r="BGU535" s="51"/>
      <c r="BGV535" s="51"/>
      <c r="BGW535" s="51"/>
      <c r="BGX535" s="51"/>
      <c r="BGY535" s="51"/>
      <c r="BGZ535" s="51"/>
      <c r="BHA535" s="51"/>
      <c r="BHB535" s="51"/>
      <c r="BHC535" s="51"/>
      <c r="BHD535" s="51"/>
      <c r="BHE535" s="51"/>
      <c r="BHF535" s="51"/>
      <c r="BHG535" s="51"/>
      <c r="BHH535" s="51"/>
      <c r="BHI535" s="51"/>
      <c r="BHJ535" s="51"/>
      <c r="BHK535" s="51"/>
      <c r="BHL535" s="51"/>
      <c r="BHM535" s="51"/>
      <c r="BHN535" s="51"/>
      <c r="BHO535" s="51"/>
      <c r="BHP535" s="51"/>
      <c r="BHQ535" s="51"/>
      <c r="BHR535" s="51"/>
      <c r="BHS535" s="51"/>
      <c r="BHT535" s="51"/>
      <c r="BHU535" s="51"/>
      <c r="BHV535" s="51"/>
      <c r="BHW535" s="51"/>
      <c r="BHX535" s="51"/>
      <c r="BHY535" s="51"/>
      <c r="BHZ535" s="51"/>
      <c r="BIA535" s="51"/>
      <c r="BIB535" s="51"/>
      <c r="BIC535" s="51"/>
      <c r="BID535" s="51"/>
      <c r="BIE535" s="51"/>
      <c r="BIF535" s="51"/>
      <c r="BIG535" s="51"/>
      <c r="BIH535" s="51"/>
      <c r="BII535" s="51"/>
      <c r="BIJ535" s="51"/>
      <c r="BIK535" s="51"/>
      <c r="BIL535" s="51"/>
      <c r="BIM535" s="51"/>
      <c r="BIN535" s="51"/>
      <c r="BIO535" s="51"/>
      <c r="BIP535" s="51"/>
      <c r="BIQ535" s="51"/>
      <c r="BIR535" s="51"/>
      <c r="BIS535" s="51"/>
      <c r="BIT535" s="51"/>
      <c r="BIU535" s="51"/>
      <c r="BIV535" s="51"/>
      <c r="BIW535" s="51"/>
      <c r="BIX535" s="51"/>
      <c r="BIY535" s="51"/>
      <c r="BIZ535" s="51"/>
      <c r="BJA535" s="51"/>
      <c r="BJB535" s="51"/>
      <c r="BJC535" s="51"/>
      <c r="BJD535" s="51"/>
      <c r="BJE535" s="51"/>
      <c r="BJF535" s="51"/>
      <c r="BJG535" s="51"/>
      <c r="BJH535" s="51"/>
      <c r="BJI535" s="51"/>
      <c r="BJJ535" s="51"/>
      <c r="BJK535" s="51"/>
      <c r="BJL535" s="51"/>
      <c r="BJM535" s="51"/>
      <c r="BJN535" s="51"/>
      <c r="BJO535" s="51"/>
      <c r="BJP535" s="51"/>
      <c r="BJQ535" s="51"/>
      <c r="BJR535" s="51"/>
      <c r="BJS535" s="51"/>
      <c r="BJT535" s="51"/>
      <c r="BJU535" s="51"/>
      <c r="BJV535" s="51"/>
      <c r="BJW535" s="51"/>
      <c r="BJX535" s="51"/>
      <c r="BJY535" s="51"/>
      <c r="BJZ535" s="51"/>
      <c r="BKA535" s="51"/>
      <c r="BKB535" s="51"/>
      <c r="BKC535" s="51"/>
      <c r="BKD535" s="51"/>
      <c r="BKE535" s="51"/>
      <c r="BKF535" s="51"/>
      <c r="BKG535" s="51"/>
      <c r="BKH535" s="51"/>
      <c r="BKI535" s="51"/>
      <c r="BKJ535" s="51"/>
      <c r="BKK535" s="51"/>
      <c r="BKL535" s="51"/>
      <c r="BKM535" s="51"/>
      <c r="BKN535" s="51"/>
      <c r="BKO535" s="51"/>
      <c r="BKP535" s="51"/>
      <c r="BKQ535" s="51"/>
      <c r="BKR535" s="51"/>
      <c r="BKS535" s="51"/>
      <c r="BKT535" s="51"/>
      <c r="BKU535" s="51"/>
      <c r="BKV535" s="51"/>
      <c r="BKW535" s="51"/>
      <c r="BKX535" s="51"/>
      <c r="BKY535" s="51"/>
      <c r="BKZ535" s="51"/>
      <c r="BLA535" s="51"/>
      <c r="BLB535" s="51"/>
      <c r="BLC535" s="51"/>
      <c r="BLD535" s="51"/>
      <c r="BLE535" s="51"/>
      <c r="BLF535" s="51"/>
      <c r="BLG535" s="51"/>
      <c r="BLH535" s="51"/>
      <c r="BLI535" s="51"/>
      <c r="BLJ535" s="51"/>
      <c r="BLK535" s="51"/>
      <c r="BLL535" s="51"/>
      <c r="BLM535" s="51"/>
      <c r="BLN535" s="51"/>
      <c r="BLO535" s="51"/>
      <c r="BLP535" s="51"/>
      <c r="BLQ535" s="51"/>
      <c r="BLR535" s="51"/>
      <c r="BLS535" s="51"/>
      <c r="BLT535" s="51"/>
      <c r="BLU535" s="51"/>
      <c r="BLV535" s="51"/>
      <c r="BLW535" s="51"/>
      <c r="BLX535" s="51"/>
      <c r="BLY535" s="51"/>
      <c r="BLZ535" s="51"/>
      <c r="BMA535" s="51"/>
      <c r="BMB535" s="51"/>
      <c r="BMC535" s="51"/>
      <c r="BMD535" s="51"/>
      <c r="BME535" s="51"/>
      <c r="BMF535" s="51"/>
      <c r="BMG535" s="51"/>
      <c r="BMH535" s="51"/>
      <c r="BMI535" s="51"/>
      <c r="BMJ535" s="51"/>
      <c r="BMK535" s="51"/>
      <c r="BML535" s="51"/>
      <c r="BMM535" s="51"/>
      <c r="BMN535" s="51"/>
      <c r="BMO535" s="51"/>
      <c r="BMP535" s="51"/>
      <c r="BMQ535" s="51"/>
      <c r="BMR535" s="51"/>
      <c r="BMS535" s="51"/>
      <c r="BMT535" s="51"/>
      <c r="BMU535" s="51"/>
      <c r="BMV535" s="51"/>
      <c r="BMW535" s="51"/>
      <c r="BMX535" s="51"/>
      <c r="BMY535" s="51"/>
      <c r="BMZ535" s="51"/>
      <c r="BNA535" s="51"/>
      <c r="BNB535" s="51"/>
      <c r="BNC535" s="51"/>
      <c r="BND535" s="51"/>
      <c r="BNE535" s="51"/>
      <c r="BNF535" s="51"/>
      <c r="BNG535" s="51"/>
      <c r="BNH535" s="51"/>
      <c r="BNI535" s="51"/>
      <c r="BNJ535" s="51"/>
      <c r="BNK535" s="51"/>
      <c r="BNL535" s="51"/>
      <c r="BNM535" s="51"/>
      <c r="BNN535" s="51"/>
      <c r="BNO535" s="51"/>
      <c r="BNP535" s="51"/>
      <c r="BNQ535" s="51"/>
      <c r="BNR535" s="51"/>
      <c r="BNS535" s="51"/>
      <c r="BNT535" s="51"/>
    </row>
    <row r="536" spans="1:1736" s="155" customFormat="1" ht="31.5" customHeight="1">
      <c r="A536" s="13" t="s">
        <v>394</v>
      </c>
      <c r="B536" s="63" t="s">
        <v>647</v>
      </c>
      <c r="C536" s="15" t="s">
        <v>15</v>
      </c>
      <c r="D536" s="7">
        <v>16</v>
      </c>
      <c r="E536" s="7"/>
      <c r="F536" s="6">
        <f>D536*E536</f>
        <v>0</v>
      </c>
      <c r="G536" s="110"/>
      <c r="H536" s="110"/>
      <c r="I536" s="51"/>
      <c r="J536" s="51"/>
      <c r="K536" s="51"/>
      <c r="L536" s="51"/>
      <c r="M536" s="51"/>
      <c r="N536" s="51"/>
      <c r="O536" s="51"/>
      <c r="P536" s="51"/>
      <c r="Q536" s="51"/>
      <c r="R536" s="51"/>
      <c r="S536" s="51"/>
      <c r="T536" s="51"/>
      <c r="U536" s="51"/>
      <c r="V536" s="51"/>
      <c r="W536" s="51"/>
      <c r="X536" s="51"/>
      <c r="Y536" s="51"/>
      <c r="Z536" s="51"/>
      <c r="AA536" s="51"/>
      <c r="AB536" s="51"/>
      <c r="AC536" s="51"/>
      <c r="AD536" s="51"/>
      <c r="AE536" s="51"/>
      <c r="AF536" s="51"/>
      <c r="AG536" s="51"/>
      <c r="AH536" s="51"/>
      <c r="AI536" s="51"/>
      <c r="AJ536" s="51"/>
      <c r="AK536" s="51"/>
      <c r="AL536" s="51"/>
      <c r="AM536" s="51"/>
      <c r="AN536" s="51"/>
      <c r="AO536" s="51"/>
      <c r="AP536" s="51"/>
      <c r="AQ536" s="51"/>
      <c r="AR536" s="51"/>
      <c r="AS536" s="51"/>
      <c r="AT536" s="51"/>
      <c r="AU536" s="51"/>
      <c r="AV536" s="51"/>
      <c r="AW536" s="51"/>
      <c r="AX536" s="51"/>
      <c r="AY536" s="51"/>
      <c r="AZ536" s="51"/>
      <c r="BA536" s="51"/>
      <c r="BB536" s="51"/>
      <c r="BC536" s="51"/>
      <c r="BD536" s="51"/>
      <c r="BE536" s="51"/>
      <c r="BF536" s="51"/>
      <c r="BG536" s="51"/>
      <c r="BH536" s="51"/>
      <c r="BI536" s="51"/>
      <c r="BJ536" s="51"/>
      <c r="BK536" s="51"/>
      <c r="BL536" s="51"/>
      <c r="BM536" s="51"/>
      <c r="BN536" s="51"/>
      <c r="BO536" s="51"/>
      <c r="BP536" s="51"/>
      <c r="BQ536" s="51"/>
      <c r="BR536" s="51"/>
      <c r="BS536" s="51"/>
      <c r="BT536" s="51"/>
      <c r="BU536" s="51"/>
      <c r="BV536" s="51"/>
      <c r="BW536" s="51"/>
      <c r="BX536" s="51"/>
      <c r="BY536" s="51"/>
      <c r="BZ536" s="51"/>
      <c r="CA536" s="51"/>
      <c r="CB536" s="51"/>
      <c r="CC536" s="51"/>
      <c r="CD536" s="51"/>
      <c r="CE536" s="51"/>
      <c r="CF536" s="51"/>
      <c r="CG536" s="51"/>
      <c r="CH536" s="51"/>
      <c r="CI536" s="51"/>
      <c r="CJ536" s="51"/>
      <c r="CK536" s="51"/>
      <c r="CL536" s="51"/>
      <c r="CM536" s="51"/>
      <c r="CN536" s="51"/>
      <c r="CO536" s="51"/>
      <c r="CP536" s="51"/>
      <c r="CQ536" s="51"/>
      <c r="CR536" s="51"/>
      <c r="CS536" s="51"/>
      <c r="CT536" s="51"/>
      <c r="CU536" s="51"/>
      <c r="CV536" s="51"/>
      <c r="CW536" s="51"/>
      <c r="CX536" s="51"/>
      <c r="CY536" s="51"/>
      <c r="CZ536" s="51"/>
      <c r="DA536" s="51"/>
      <c r="DB536" s="51"/>
      <c r="DC536" s="51"/>
      <c r="DD536" s="51"/>
      <c r="DE536" s="51"/>
      <c r="DF536" s="51"/>
      <c r="DG536" s="51"/>
      <c r="DH536" s="51"/>
      <c r="DI536" s="51"/>
      <c r="DJ536" s="51"/>
      <c r="DK536" s="51"/>
      <c r="DL536" s="51"/>
      <c r="DM536" s="51"/>
      <c r="DN536" s="51"/>
      <c r="DO536" s="51"/>
      <c r="DP536" s="51"/>
      <c r="DQ536" s="51"/>
      <c r="DR536" s="51"/>
      <c r="DS536" s="51"/>
      <c r="DT536" s="51"/>
      <c r="DU536" s="51"/>
      <c r="DV536" s="51"/>
      <c r="DW536" s="51"/>
      <c r="DX536" s="51"/>
      <c r="DY536" s="51"/>
      <c r="DZ536" s="51"/>
      <c r="EA536" s="51"/>
      <c r="EB536" s="51"/>
      <c r="EC536" s="51"/>
      <c r="ED536" s="51"/>
      <c r="EE536" s="51"/>
      <c r="EF536" s="51"/>
      <c r="EG536" s="51"/>
      <c r="EH536" s="51"/>
      <c r="EI536" s="51"/>
      <c r="EJ536" s="51"/>
      <c r="EK536" s="51"/>
      <c r="EL536" s="51"/>
      <c r="EM536" s="51"/>
      <c r="EN536" s="51"/>
      <c r="EO536" s="51"/>
      <c r="EP536" s="51"/>
      <c r="EQ536" s="51"/>
      <c r="ER536" s="51"/>
      <c r="ES536" s="51"/>
      <c r="ET536" s="51"/>
      <c r="EU536" s="51"/>
      <c r="EV536" s="51"/>
      <c r="EW536" s="51"/>
      <c r="EX536" s="51"/>
      <c r="EY536" s="51"/>
      <c r="EZ536" s="51"/>
      <c r="FA536" s="51"/>
      <c r="FB536" s="51"/>
      <c r="FC536" s="51"/>
      <c r="FD536" s="51"/>
      <c r="FE536" s="51"/>
      <c r="FF536" s="51"/>
      <c r="FG536" s="51"/>
      <c r="FH536" s="51"/>
      <c r="FI536" s="51"/>
      <c r="FJ536" s="51"/>
      <c r="FK536" s="51"/>
      <c r="FL536" s="51"/>
      <c r="FM536" s="51"/>
      <c r="FN536" s="51"/>
      <c r="FO536" s="51"/>
      <c r="FP536" s="51"/>
      <c r="FQ536" s="51"/>
      <c r="FR536" s="51"/>
      <c r="FS536" s="51"/>
      <c r="FT536" s="51"/>
      <c r="FU536" s="51"/>
      <c r="FV536" s="51"/>
      <c r="FW536" s="51"/>
      <c r="FX536" s="51"/>
      <c r="FY536" s="51"/>
      <c r="FZ536" s="51"/>
      <c r="GA536" s="51"/>
      <c r="GB536" s="51"/>
      <c r="GC536" s="51"/>
      <c r="GD536" s="51"/>
      <c r="GE536" s="51"/>
      <c r="GF536" s="51"/>
      <c r="GG536" s="51"/>
      <c r="GH536" s="51"/>
      <c r="GI536" s="51"/>
      <c r="GJ536" s="51"/>
      <c r="GK536" s="51"/>
      <c r="GL536" s="51"/>
      <c r="GM536" s="51"/>
      <c r="GN536" s="51"/>
      <c r="GO536" s="51"/>
      <c r="GP536" s="51"/>
      <c r="GQ536" s="51"/>
      <c r="GR536" s="51"/>
      <c r="GS536" s="51"/>
      <c r="GT536" s="51"/>
      <c r="GU536" s="51"/>
      <c r="GV536" s="51"/>
      <c r="GW536" s="51"/>
      <c r="GX536" s="51"/>
      <c r="GY536" s="51"/>
      <c r="GZ536" s="51"/>
      <c r="HA536" s="51"/>
      <c r="HB536" s="51"/>
      <c r="HC536" s="51"/>
      <c r="HD536" s="51"/>
      <c r="HE536" s="51"/>
      <c r="HF536" s="51"/>
      <c r="HG536" s="51"/>
      <c r="HH536" s="51"/>
      <c r="HI536" s="51"/>
      <c r="HJ536" s="51"/>
      <c r="HK536" s="51"/>
      <c r="HL536" s="51"/>
      <c r="HM536" s="51"/>
      <c r="HN536" s="51"/>
      <c r="HO536" s="51"/>
      <c r="HP536" s="51"/>
      <c r="HQ536" s="51"/>
      <c r="HR536" s="51"/>
      <c r="HS536" s="51"/>
      <c r="HT536" s="51"/>
      <c r="HU536" s="51"/>
      <c r="HV536" s="51"/>
      <c r="HW536" s="51"/>
      <c r="HX536" s="51"/>
      <c r="HY536" s="51"/>
      <c r="HZ536" s="51"/>
      <c r="IA536" s="51"/>
      <c r="IB536" s="51"/>
      <c r="IC536" s="51"/>
      <c r="ID536" s="51"/>
      <c r="IE536" s="51"/>
      <c r="IF536" s="51"/>
      <c r="IG536" s="51"/>
      <c r="IH536" s="51"/>
      <c r="II536" s="51"/>
      <c r="IJ536" s="51"/>
      <c r="IK536" s="51"/>
      <c r="IL536" s="51"/>
      <c r="IM536" s="51"/>
      <c r="IN536" s="51"/>
      <c r="IO536" s="51"/>
      <c r="IP536" s="51"/>
      <c r="IQ536" s="51"/>
      <c r="IR536" s="51"/>
      <c r="IS536" s="51"/>
      <c r="IT536" s="51"/>
      <c r="IU536" s="51"/>
      <c r="IV536" s="51"/>
      <c r="IW536" s="51"/>
      <c r="IX536" s="51"/>
      <c r="IY536" s="51"/>
      <c r="IZ536" s="51"/>
      <c r="JA536" s="51"/>
      <c r="JB536" s="51"/>
      <c r="JC536" s="51"/>
      <c r="JD536" s="51"/>
      <c r="JE536" s="51"/>
      <c r="JF536" s="51"/>
      <c r="JG536" s="51"/>
      <c r="JH536" s="51"/>
      <c r="JI536" s="51"/>
      <c r="JJ536" s="51"/>
      <c r="JK536" s="51"/>
      <c r="JL536" s="51"/>
      <c r="JM536" s="51"/>
      <c r="JN536" s="51"/>
      <c r="JO536" s="51"/>
      <c r="JP536" s="51"/>
      <c r="JQ536" s="51"/>
      <c r="JR536" s="51"/>
      <c r="JS536" s="51"/>
      <c r="JT536" s="51"/>
      <c r="JU536" s="51"/>
      <c r="JV536" s="51"/>
      <c r="JW536" s="51"/>
      <c r="JX536" s="51"/>
      <c r="JY536" s="51"/>
      <c r="JZ536" s="51"/>
      <c r="KA536" s="51"/>
      <c r="KB536" s="51"/>
      <c r="KC536" s="51"/>
      <c r="KD536" s="51"/>
      <c r="KE536" s="51"/>
      <c r="KF536" s="51"/>
      <c r="KG536" s="51"/>
      <c r="KH536" s="51"/>
      <c r="KI536" s="51"/>
      <c r="KJ536" s="51"/>
      <c r="KK536" s="51"/>
      <c r="KL536" s="51"/>
      <c r="KM536" s="51"/>
      <c r="KN536" s="51"/>
      <c r="KO536" s="51"/>
      <c r="KP536" s="51"/>
      <c r="KQ536" s="51"/>
      <c r="KR536" s="51"/>
      <c r="KS536" s="51"/>
      <c r="KT536" s="51"/>
      <c r="KU536" s="51"/>
      <c r="KV536" s="51"/>
      <c r="KW536" s="51"/>
      <c r="KX536" s="51"/>
      <c r="KY536" s="51"/>
      <c r="KZ536" s="51"/>
      <c r="LA536" s="51"/>
      <c r="LB536" s="51"/>
      <c r="LC536" s="51"/>
      <c r="LD536" s="51"/>
      <c r="LE536" s="51"/>
      <c r="LF536" s="51"/>
      <c r="LG536" s="51"/>
      <c r="LH536" s="51"/>
      <c r="LI536" s="51"/>
      <c r="LJ536" s="51"/>
      <c r="LK536" s="51"/>
      <c r="LL536" s="51"/>
      <c r="LM536" s="51"/>
      <c r="LN536" s="51"/>
      <c r="LO536" s="51"/>
      <c r="LP536" s="51"/>
      <c r="LQ536" s="51"/>
      <c r="LR536" s="51"/>
      <c r="LS536" s="51"/>
      <c r="LT536" s="51"/>
      <c r="LU536" s="51"/>
      <c r="LV536" s="51"/>
      <c r="LW536" s="51"/>
      <c r="LX536" s="51"/>
      <c r="LY536" s="51"/>
      <c r="LZ536" s="51"/>
      <c r="MA536" s="51"/>
      <c r="MB536" s="51"/>
      <c r="MC536" s="51"/>
      <c r="MD536" s="51"/>
      <c r="ME536" s="51"/>
      <c r="MF536" s="51"/>
      <c r="MG536" s="51"/>
      <c r="MH536" s="51"/>
      <c r="MI536" s="51"/>
      <c r="MJ536" s="51"/>
      <c r="MK536" s="51"/>
      <c r="ML536" s="51"/>
      <c r="MM536" s="51"/>
      <c r="MN536" s="51"/>
      <c r="MO536" s="51"/>
      <c r="MP536" s="51"/>
      <c r="MQ536" s="51"/>
      <c r="MR536" s="51"/>
      <c r="MS536" s="51"/>
      <c r="MT536" s="51"/>
      <c r="MU536" s="51"/>
      <c r="MV536" s="51"/>
      <c r="MW536" s="51"/>
      <c r="MX536" s="51"/>
      <c r="MY536" s="51"/>
      <c r="MZ536" s="51"/>
      <c r="NA536" s="51"/>
      <c r="NB536" s="51"/>
      <c r="NC536" s="51"/>
      <c r="ND536" s="51"/>
      <c r="NE536" s="51"/>
      <c r="NF536" s="51"/>
      <c r="NG536" s="51"/>
      <c r="NH536" s="51"/>
      <c r="NI536" s="51"/>
      <c r="NJ536" s="51"/>
      <c r="NK536" s="51"/>
      <c r="NL536" s="51"/>
      <c r="NM536" s="51"/>
      <c r="NN536" s="51"/>
      <c r="NO536" s="51"/>
      <c r="NP536" s="51"/>
      <c r="NQ536" s="51"/>
      <c r="NR536" s="51"/>
      <c r="NS536" s="51"/>
      <c r="NT536" s="51"/>
      <c r="NU536" s="51"/>
      <c r="NV536" s="51"/>
      <c r="NW536" s="51"/>
      <c r="NX536" s="51"/>
      <c r="NY536" s="51"/>
      <c r="NZ536" s="51"/>
      <c r="OA536" s="51"/>
      <c r="OB536" s="51"/>
      <c r="OC536" s="51"/>
      <c r="OD536" s="51"/>
      <c r="OE536" s="51"/>
      <c r="OF536" s="51"/>
      <c r="OG536" s="51"/>
      <c r="OH536" s="51"/>
      <c r="OI536" s="51"/>
      <c r="OJ536" s="51"/>
      <c r="OK536" s="51"/>
      <c r="OL536" s="51"/>
      <c r="OM536" s="51"/>
      <c r="ON536" s="51"/>
      <c r="OO536" s="51"/>
      <c r="OP536" s="51"/>
      <c r="OQ536" s="51"/>
      <c r="OR536" s="51"/>
      <c r="OS536" s="51"/>
      <c r="OT536" s="51"/>
      <c r="OU536" s="51"/>
      <c r="OV536" s="51"/>
      <c r="OW536" s="51"/>
      <c r="OX536" s="51"/>
      <c r="OY536" s="51"/>
      <c r="OZ536" s="51"/>
      <c r="PA536" s="51"/>
      <c r="PB536" s="51"/>
      <c r="PC536" s="51"/>
      <c r="PD536" s="51"/>
      <c r="PE536" s="51"/>
      <c r="PF536" s="51"/>
      <c r="PG536" s="51"/>
      <c r="PH536" s="51"/>
      <c r="PI536" s="51"/>
      <c r="PJ536" s="51"/>
      <c r="PK536" s="51"/>
      <c r="PL536" s="51"/>
      <c r="PM536" s="51"/>
      <c r="PN536" s="51"/>
      <c r="PO536" s="51"/>
      <c r="PP536" s="51"/>
      <c r="PQ536" s="51"/>
      <c r="PR536" s="51"/>
      <c r="PS536" s="51"/>
      <c r="PT536" s="51"/>
      <c r="PU536" s="51"/>
      <c r="PV536" s="51"/>
      <c r="PW536" s="51"/>
      <c r="PX536" s="51"/>
      <c r="PY536" s="51"/>
      <c r="PZ536" s="51"/>
      <c r="QA536" s="51"/>
      <c r="QB536" s="51"/>
      <c r="QC536" s="51"/>
      <c r="QD536" s="51"/>
      <c r="QE536" s="51"/>
      <c r="QF536" s="51"/>
      <c r="QG536" s="51"/>
      <c r="QH536" s="51"/>
      <c r="QI536" s="51"/>
      <c r="QJ536" s="51"/>
      <c r="QK536" s="51"/>
      <c r="QL536" s="51"/>
      <c r="QM536" s="51"/>
      <c r="QN536" s="51"/>
      <c r="QO536" s="51"/>
      <c r="QP536" s="51"/>
      <c r="QQ536" s="51"/>
      <c r="QR536" s="51"/>
      <c r="QS536" s="51"/>
      <c r="QT536" s="51"/>
      <c r="QU536" s="51"/>
      <c r="QV536" s="51"/>
      <c r="QW536" s="51"/>
      <c r="QX536" s="51"/>
      <c r="QY536" s="51"/>
      <c r="QZ536" s="51"/>
      <c r="RA536" s="51"/>
      <c r="RB536" s="51"/>
      <c r="RC536" s="51"/>
      <c r="RD536" s="51"/>
      <c r="RE536" s="51"/>
      <c r="RF536" s="51"/>
      <c r="RG536" s="51"/>
      <c r="RH536" s="51"/>
      <c r="RI536" s="51"/>
      <c r="RJ536" s="51"/>
      <c r="RK536" s="51"/>
      <c r="RL536" s="51"/>
      <c r="RM536" s="51"/>
      <c r="RN536" s="51"/>
      <c r="RO536" s="51"/>
      <c r="RP536" s="51"/>
      <c r="RQ536" s="51"/>
      <c r="RR536" s="51"/>
      <c r="RS536" s="51"/>
      <c r="RT536" s="51"/>
      <c r="RU536" s="51"/>
      <c r="RV536" s="51"/>
      <c r="RW536" s="51"/>
      <c r="RX536" s="51"/>
      <c r="RY536" s="51"/>
      <c r="RZ536" s="51"/>
      <c r="SA536" s="51"/>
      <c r="SB536" s="51"/>
      <c r="SC536" s="51"/>
      <c r="SD536" s="51"/>
      <c r="SE536" s="51"/>
      <c r="SF536" s="51"/>
      <c r="SG536" s="51"/>
      <c r="SH536" s="51"/>
      <c r="SI536" s="51"/>
      <c r="SJ536" s="51"/>
      <c r="SK536" s="51"/>
      <c r="SL536" s="51"/>
      <c r="SM536" s="51"/>
      <c r="SN536" s="51"/>
      <c r="SO536" s="51"/>
      <c r="SP536" s="51"/>
      <c r="SQ536" s="51"/>
      <c r="SR536" s="51"/>
      <c r="SS536" s="51"/>
      <c r="ST536" s="51"/>
      <c r="SU536" s="51"/>
      <c r="SV536" s="51"/>
      <c r="SW536" s="51"/>
      <c r="SX536" s="51"/>
      <c r="SY536" s="51"/>
      <c r="SZ536" s="51"/>
      <c r="TA536" s="51"/>
      <c r="TB536" s="51"/>
      <c r="TC536" s="51"/>
      <c r="TD536" s="51"/>
      <c r="TE536" s="51"/>
      <c r="TF536" s="51"/>
      <c r="TG536" s="51"/>
      <c r="TH536" s="51"/>
      <c r="TI536" s="51"/>
      <c r="TJ536" s="51"/>
      <c r="TK536" s="51"/>
      <c r="TL536" s="51"/>
      <c r="TM536" s="51"/>
      <c r="TN536" s="51"/>
      <c r="TO536" s="51"/>
      <c r="TP536" s="51"/>
      <c r="TQ536" s="51"/>
      <c r="TR536" s="51"/>
      <c r="TS536" s="51"/>
      <c r="TT536" s="51"/>
      <c r="TU536" s="51"/>
      <c r="TV536" s="51"/>
      <c r="TW536" s="51"/>
      <c r="TX536" s="51"/>
      <c r="TY536" s="51"/>
      <c r="TZ536" s="51"/>
      <c r="UA536" s="51"/>
      <c r="UB536" s="51"/>
      <c r="UC536" s="51"/>
      <c r="UD536" s="51"/>
      <c r="UE536" s="51"/>
      <c r="UF536" s="51"/>
      <c r="UG536" s="51"/>
      <c r="UH536" s="51"/>
      <c r="UI536" s="51"/>
      <c r="UJ536" s="51"/>
      <c r="UK536" s="51"/>
      <c r="UL536" s="51"/>
      <c r="UM536" s="51"/>
      <c r="UN536" s="51"/>
      <c r="UO536" s="51"/>
      <c r="UP536" s="51"/>
      <c r="UQ536" s="51"/>
      <c r="UR536" s="51"/>
      <c r="US536" s="51"/>
      <c r="UT536" s="51"/>
      <c r="UU536" s="51"/>
      <c r="UV536" s="51"/>
      <c r="UW536" s="51"/>
      <c r="UX536" s="51"/>
      <c r="UY536" s="51"/>
      <c r="UZ536" s="51"/>
      <c r="VA536" s="51"/>
      <c r="VB536" s="51"/>
      <c r="VC536" s="51"/>
      <c r="VD536" s="51"/>
      <c r="VE536" s="51"/>
      <c r="VF536" s="51"/>
      <c r="VG536" s="51"/>
      <c r="VH536" s="51"/>
      <c r="VI536" s="51"/>
      <c r="VJ536" s="51"/>
      <c r="VK536" s="51"/>
      <c r="VL536" s="51"/>
      <c r="VM536" s="51"/>
      <c r="VN536" s="51"/>
      <c r="VO536" s="51"/>
      <c r="VP536" s="51"/>
      <c r="VQ536" s="51"/>
      <c r="VR536" s="51"/>
      <c r="VS536" s="51"/>
      <c r="VT536" s="51"/>
      <c r="VU536" s="51"/>
      <c r="VV536" s="51"/>
      <c r="VW536" s="51"/>
      <c r="VX536" s="51"/>
      <c r="VY536" s="51"/>
      <c r="VZ536" s="51"/>
      <c r="WA536" s="51"/>
      <c r="WB536" s="51"/>
      <c r="WC536" s="51"/>
      <c r="WD536" s="51"/>
      <c r="WE536" s="51"/>
      <c r="WF536" s="51"/>
      <c r="WG536" s="51"/>
      <c r="WH536" s="51"/>
      <c r="WI536" s="51"/>
      <c r="WJ536" s="51"/>
      <c r="WK536" s="51"/>
      <c r="WL536" s="51"/>
      <c r="WM536" s="51"/>
      <c r="WN536" s="51"/>
      <c r="WO536" s="51"/>
      <c r="WP536" s="51"/>
      <c r="WQ536" s="51"/>
      <c r="WR536" s="51"/>
      <c r="WS536" s="51"/>
      <c r="WT536" s="51"/>
      <c r="WU536" s="51"/>
      <c r="WV536" s="51"/>
      <c r="WW536" s="51"/>
      <c r="WX536" s="51"/>
      <c r="WY536" s="51"/>
      <c r="WZ536" s="51"/>
      <c r="XA536" s="51"/>
      <c r="XB536" s="51"/>
      <c r="XC536" s="51"/>
      <c r="XD536" s="51"/>
      <c r="XE536" s="51"/>
      <c r="XF536" s="51"/>
      <c r="XG536" s="51"/>
      <c r="XH536" s="51"/>
      <c r="XI536" s="51"/>
      <c r="XJ536" s="51"/>
      <c r="XK536" s="51"/>
      <c r="XL536" s="51"/>
      <c r="XM536" s="51"/>
      <c r="XN536" s="51"/>
      <c r="XO536" s="51"/>
      <c r="XP536" s="51"/>
      <c r="XQ536" s="51"/>
      <c r="XR536" s="51"/>
      <c r="XS536" s="51"/>
      <c r="XT536" s="51"/>
      <c r="XU536" s="51"/>
      <c r="XV536" s="51"/>
      <c r="XW536" s="51"/>
      <c r="XX536" s="51"/>
      <c r="XY536" s="51"/>
      <c r="XZ536" s="51"/>
      <c r="YA536" s="51"/>
      <c r="YB536" s="51"/>
      <c r="YC536" s="51"/>
      <c r="YD536" s="51"/>
      <c r="YE536" s="51"/>
      <c r="YF536" s="51"/>
      <c r="YG536" s="51"/>
      <c r="YH536" s="51"/>
      <c r="YI536" s="51"/>
      <c r="YJ536" s="51"/>
      <c r="YK536" s="51"/>
      <c r="YL536" s="51"/>
      <c r="YM536" s="51"/>
      <c r="YN536" s="51"/>
      <c r="YO536" s="51"/>
      <c r="YP536" s="51"/>
      <c r="YQ536" s="51"/>
      <c r="YR536" s="51"/>
      <c r="YS536" s="51"/>
      <c r="YT536" s="51"/>
      <c r="YU536" s="51"/>
      <c r="YV536" s="51"/>
      <c r="YW536" s="51"/>
      <c r="YX536" s="51"/>
      <c r="YY536" s="51"/>
      <c r="YZ536" s="51"/>
      <c r="ZA536" s="51"/>
      <c r="ZB536" s="51"/>
      <c r="ZC536" s="51"/>
      <c r="ZD536" s="51"/>
      <c r="ZE536" s="51"/>
      <c r="ZF536" s="51"/>
      <c r="ZG536" s="51"/>
      <c r="ZH536" s="51"/>
      <c r="ZI536" s="51"/>
      <c r="ZJ536" s="51"/>
      <c r="ZK536" s="51"/>
      <c r="ZL536" s="51"/>
      <c r="ZM536" s="51"/>
      <c r="ZN536" s="51"/>
      <c r="ZO536" s="51"/>
      <c r="ZP536" s="51"/>
      <c r="ZQ536" s="51"/>
      <c r="ZR536" s="51"/>
      <c r="ZS536" s="51"/>
      <c r="ZT536" s="51"/>
      <c r="ZU536" s="51"/>
      <c r="ZV536" s="51"/>
      <c r="ZW536" s="51"/>
      <c r="ZX536" s="51"/>
      <c r="ZY536" s="51"/>
      <c r="ZZ536" s="51"/>
      <c r="AAA536" s="51"/>
      <c r="AAB536" s="51"/>
      <c r="AAC536" s="51"/>
      <c r="AAD536" s="51"/>
      <c r="AAE536" s="51"/>
      <c r="AAF536" s="51"/>
      <c r="AAG536" s="51"/>
      <c r="AAH536" s="51"/>
      <c r="AAI536" s="51"/>
      <c r="AAJ536" s="51"/>
      <c r="AAK536" s="51"/>
      <c r="AAL536" s="51"/>
      <c r="AAM536" s="51"/>
      <c r="AAN536" s="51"/>
      <c r="AAO536" s="51"/>
      <c r="AAP536" s="51"/>
      <c r="AAQ536" s="51"/>
      <c r="AAR536" s="51"/>
      <c r="AAS536" s="51"/>
      <c r="AAT536" s="51"/>
      <c r="AAU536" s="51"/>
      <c r="AAV536" s="51"/>
      <c r="AAW536" s="51"/>
      <c r="AAX536" s="51"/>
      <c r="AAY536" s="51"/>
      <c r="AAZ536" s="51"/>
      <c r="ABA536" s="51"/>
      <c r="ABB536" s="51"/>
      <c r="ABC536" s="51"/>
      <c r="ABD536" s="51"/>
      <c r="ABE536" s="51"/>
      <c r="ABF536" s="51"/>
      <c r="ABG536" s="51"/>
      <c r="ABH536" s="51"/>
      <c r="ABI536" s="51"/>
      <c r="ABJ536" s="51"/>
      <c r="ABK536" s="51"/>
      <c r="ABL536" s="51"/>
      <c r="ABM536" s="51"/>
      <c r="ABN536" s="51"/>
      <c r="ABO536" s="51"/>
      <c r="ABP536" s="51"/>
      <c r="ABQ536" s="51"/>
      <c r="ABR536" s="51"/>
      <c r="ABS536" s="51"/>
      <c r="ABT536" s="51"/>
      <c r="ABU536" s="51"/>
      <c r="ABV536" s="51"/>
      <c r="ABW536" s="51"/>
      <c r="ABX536" s="51"/>
      <c r="ABY536" s="51"/>
      <c r="ABZ536" s="51"/>
      <c r="ACA536" s="51"/>
      <c r="ACB536" s="51"/>
      <c r="ACC536" s="51"/>
      <c r="ACD536" s="51"/>
      <c r="ACE536" s="51"/>
      <c r="ACF536" s="51"/>
      <c r="ACG536" s="51"/>
      <c r="ACH536" s="51"/>
      <c r="ACI536" s="51"/>
      <c r="ACJ536" s="51"/>
      <c r="ACK536" s="51"/>
      <c r="ACL536" s="51"/>
      <c r="ACM536" s="51"/>
      <c r="ACN536" s="51"/>
      <c r="ACO536" s="51"/>
      <c r="ACP536" s="51"/>
      <c r="ACQ536" s="51"/>
      <c r="ACR536" s="51"/>
      <c r="ACS536" s="51"/>
      <c r="ACT536" s="51"/>
      <c r="ACU536" s="51"/>
      <c r="ACV536" s="51"/>
      <c r="ACW536" s="51"/>
      <c r="ACX536" s="51"/>
      <c r="ACY536" s="51"/>
      <c r="ACZ536" s="51"/>
      <c r="ADA536" s="51"/>
      <c r="ADB536" s="51"/>
      <c r="ADC536" s="51"/>
      <c r="ADD536" s="51"/>
      <c r="ADE536" s="51"/>
      <c r="ADF536" s="51"/>
      <c r="ADG536" s="51"/>
      <c r="ADH536" s="51"/>
      <c r="ADI536" s="51"/>
      <c r="ADJ536" s="51"/>
      <c r="ADK536" s="51"/>
      <c r="ADL536" s="51"/>
      <c r="ADM536" s="51"/>
      <c r="ADN536" s="51"/>
      <c r="ADO536" s="51"/>
      <c r="ADP536" s="51"/>
      <c r="ADQ536" s="51"/>
      <c r="ADR536" s="51"/>
      <c r="ADS536" s="51"/>
      <c r="ADT536" s="51"/>
      <c r="ADU536" s="51"/>
      <c r="ADV536" s="51"/>
      <c r="ADW536" s="51"/>
      <c r="ADX536" s="51"/>
      <c r="ADY536" s="51"/>
      <c r="ADZ536" s="51"/>
      <c r="AEA536" s="51"/>
      <c r="AEB536" s="51"/>
      <c r="AEC536" s="51"/>
      <c r="AED536" s="51"/>
      <c r="AEE536" s="51"/>
      <c r="AEF536" s="51"/>
      <c r="AEG536" s="51"/>
      <c r="AEH536" s="51"/>
      <c r="AEI536" s="51"/>
      <c r="AEJ536" s="51"/>
      <c r="AEK536" s="51"/>
      <c r="AEL536" s="51"/>
      <c r="AEM536" s="51"/>
      <c r="AEN536" s="51"/>
      <c r="AEO536" s="51"/>
      <c r="AEP536" s="51"/>
      <c r="AEQ536" s="51"/>
      <c r="AER536" s="51"/>
      <c r="AES536" s="51"/>
      <c r="AET536" s="51"/>
      <c r="AEU536" s="51"/>
      <c r="AEV536" s="51"/>
      <c r="AEW536" s="51"/>
      <c r="AEX536" s="51"/>
      <c r="AEY536" s="51"/>
      <c r="AEZ536" s="51"/>
      <c r="AFA536" s="51"/>
      <c r="AFB536" s="51"/>
      <c r="AFC536" s="51"/>
      <c r="AFD536" s="51"/>
      <c r="AFE536" s="51"/>
      <c r="AFF536" s="51"/>
      <c r="AFG536" s="51"/>
      <c r="AFH536" s="51"/>
      <c r="AFI536" s="51"/>
      <c r="AFJ536" s="51"/>
      <c r="AFK536" s="51"/>
      <c r="AFL536" s="51"/>
      <c r="AFM536" s="51"/>
      <c r="AFN536" s="51"/>
      <c r="AFO536" s="51"/>
      <c r="AFP536" s="51"/>
      <c r="AFQ536" s="51"/>
      <c r="AFR536" s="51"/>
      <c r="AFS536" s="51"/>
      <c r="AFT536" s="51"/>
      <c r="AFU536" s="51"/>
      <c r="AFV536" s="51"/>
      <c r="AFW536" s="51"/>
      <c r="AFX536" s="51"/>
      <c r="AFY536" s="51"/>
      <c r="AFZ536" s="51"/>
      <c r="AGA536" s="51"/>
      <c r="AGB536" s="51"/>
      <c r="AGC536" s="51"/>
      <c r="AGD536" s="51"/>
      <c r="AGE536" s="51"/>
      <c r="AGF536" s="51"/>
      <c r="AGG536" s="51"/>
      <c r="AGH536" s="51"/>
      <c r="AGI536" s="51"/>
      <c r="AGJ536" s="51"/>
      <c r="AGK536" s="51"/>
      <c r="AGL536" s="51"/>
      <c r="AGM536" s="51"/>
      <c r="AGN536" s="51"/>
      <c r="AGO536" s="51"/>
      <c r="AGP536" s="51"/>
      <c r="AGQ536" s="51"/>
      <c r="AGR536" s="51"/>
      <c r="AGS536" s="51"/>
      <c r="AGT536" s="51"/>
      <c r="AGU536" s="51"/>
      <c r="AGV536" s="51"/>
      <c r="AGW536" s="51"/>
      <c r="AGX536" s="51"/>
      <c r="AGY536" s="51"/>
      <c r="AGZ536" s="51"/>
      <c r="AHA536" s="51"/>
      <c r="AHB536" s="51"/>
      <c r="AHC536" s="51"/>
      <c r="AHD536" s="51"/>
      <c r="AHE536" s="51"/>
      <c r="AHF536" s="51"/>
      <c r="AHG536" s="51"/>
      <c r="AHH536" s="51"/>
      <c r="AHI536" s="51"/>
      <c r="AHJ536" s="51"/>
      <c r="AHK536" s="51"/>
      <c r="AHL536" s="51"/>
      <c r="AHM536" s="51"/>
      <c r="AHN536" s="51"/>
      <c r="AHO536" s="51"/>
      <c r="AHP536" s="51"/>
      <c r="AHQ536" s="51"/>
      <c r="AHR536" s="51"/>
      <c r="AHS536" s="51"/>
      <c r="AHT536" s="51"/>
      <c r="AHU536" s="51"/>
      <c r="AHV536" s="51"/>
      <c r="AHW536" s="51"/>
      <c r="AHX536" s="51"/>
      <c r="AHY536" s="51"/>
      <c r="AHZ536" s="51"/>
      <c r="AIA536" s="51"/>
      <c r="AIB536" s="51"/>
      <c r="AIC536" s="51"/>
      <c r="AID536" s="51"/>
      <c r="AIE536" s="51"/>
      <c r="AIF536" s="51"/>
      <c r="AIG536" s="51"/>
      <c r="AIH536" s="51"/>
      <c r="AII536" s="51"/>
      <c r="AIJ536" s="51"/>
      <c r="AIK536" s="51"/>
      <c r="AIL536" s="51"/>
      <c r="AIM536" s="51"/>
      <c r="AIN536" s="51"/>
      <c r="AIO536" s="51"/>
      <c r="AIP536" s="51"/>
      <c r="AIQ536" s="51"/>
      <c r="AIR536" s="51"/>
      <c r="AIS536" s="51"/>
      <c r="AIT536" s="51"/>
      <c r="AIU536" s="51"/>
      <c r="AIV536" s="51"/>
      <c r="AIW536" s="51"/>
      <c r="AIX536" s="51"/>
      <c r="AIY536" s="51"/>
      <c r="AIZ536" s="51"/>
      <c r="AJA536" s="51"/>
      <c r="AJB536" s="51"/>
      <c r="AJC536" s="51"/>
      <c r="AJD536" s="51"/>
      <c r="AJE536" s="51"/>
      <c r="AJF536" s="51"/>
      <c r="AJG536" s="51"/>
      <c r="AJH536" s="51"/>
      <c r="AJI536" s="51"/>
      <c r="AJJ536" s="51"/>
      <c r="AJK536" s="51"/>
      <c r="AJL536" s="51"/>
      <c r="AJM536" s="51"/>
      <c r="AJN536" s="51"/>
      <c r="AJO536" s="51"/>
      <c r="AJP536" s="51"/>
      <c r="AJQ536" s="51"/>
      <c r="AJR536" s="51"/>
      <c r="AJS536" s="51"/>
      <c r="AJT536" s="51"/>
      <c r="AJU536" s="51"/>
      <c r="AJV536" s="51"/>
      <c r="AJW536" s="51"/>
      <c r="AJX536" s="51"/>
      <c r="AJY536" s="51"/>
      <c r="AJZ536" s="51"/>
      <c r="AKA536" s="51"/>
      <c r="AKB536" s="51"/>
      <c r="AKC536" s="51"/>
      <c r="AKD536" s="51"/>
      <c r="AKE536" s="51"/>
      <c r="AKF536" s="51"/>
      <c r="AKG536" s="51"/>
      <c r="AKH536" s="51"/>
      <c r="AKI536" s="51"/>
      <c r="AKJ536" s="51"/>
      <c r="AKK536" s="51"/>
      <c r="AKL536" s="51"/>
      <c r="AKM536" s="51"/>
      <c r="AKN536" s="51"/>
      <c r="AKO536" s="51"/>
      <c r="AKP536" s="51"/>
      <c r="AKQ536" s="51"/>
      <c r="AKR536" s="51"/>
      <c r="AKS536" s="51"/>
      <c r="AKT536" s="51"/>
      <c r="AKU536" s="51"/>
      <c r="AKV536" s="51"/>
      <c r="AKW536" s="51"/>
      <c r="AKX536" s="51"/>
      <c r="AKY536" s="51"/>
      <c r="AKZ536" s="51"/>
      <c r="ALA536" s="51"/>
      <c r="ALB536" s="51"/>
      <c r="ALC536" s="51"/>
      <c r="ALD536" s="51"/>
      <c r="ALE536" s="51"/>
      <c r="ALF536" s="51"/>
      <c r="ALG536" s="51"/>
      <c r="ALH536" s="51"/>
      <c r="ALI536" s="51"/>
      <c r="ALJ536" s="51"/>
      <c r="ALK536" s="51"/>
      <c r="ALL536" s="51"/>
      <c r="ALM536" s="51"/>
      <c r="ALN536" s="51"/>
      <c r="ALO536" s="51"/>
      <c r="ALP536" s="51"/>
      <c r="ALQ536" s="51"/>
      <c r="ALR536" s="51"/>
      <c r="ALS536" s="51"/>
      <c r="ALT536" s="51"/>
      <c r="ALU536" s="51"/>
      <c r="ALV536" s="51"/>
      <c r="ALW536" s="51"/>
      <c r="ALX536" s="51"/>
      <c r="ALY536" s="51"/>
      <c r="ALZ536" s="51"/>
      <c r="AMA536" s="51"/>
      <c r="AMB536" s="51"/>
      <c r="AMC536" s="51"/>
      <c r="AMD536" s="51"/>
      <c r="AME536" s="51"/>
      <c r="AMF536" s="51"/>
      <c r="AMG536" s="51"/>
      <c r="AMH536" s="51"/>
      <c r="AMI536" s="51"/>
      <c r="AMJ536" s="51"/>
      <c r="AMK536" s="51"/>
      <c r="AML536" s="51"/>
      <c r="AMM536" s="51"/>
      <c r="AMN536" s="51"/>
      <c r="AMO536" s="51"/>
      <c r="AMP536" s="51"/>
      <c r="AMQ536" s="51"/>
      <c r="AMR536" s="51"/>
      <c r="AMS536" s="51"/>
      <c r="AMT536" s="51"/>
      <c r="AMU536" s="51"/>
      <c r="AMV536" s="51"/>
      <c r="AMW536" s="51"/>
      <c r="AMX536" s="51"/>
      <c r="AMY536" s="51"/>
      <c r="AMZ536" s="51"/>
      <c r="ANA536" s="51"/>
      <c r="ANB536" s="51"/>
      <c r="ANC536" s="51"/>
      <c r="AND536" s="51"/>
      <c r="ANE536" s="51"/>
      <c r="ANF536" s="51"/>
      <c r="ANG536" s="51"/>
      <c r="ANH536" s="51"/>
      <c r="ANI536" s="51"/>
      <c r="ANJ536" s="51"/>
      <c r="ANK536" s="51"/>
      <c r="ANL536" s="51"/>
      <c r="ANM536" s="51"/>
      <c r="ANN536" s="51"/>
      <c r="ANO536" s="51"/>
      <c r="ANP536" s="51"/>
      <c r="ANQ536" s="51"/>
      <c r="ANR536" s="51"/>
      <c r="ANS536" s="51"/>
      <c r="ANT536" s="51"/>
      <c r="ANU536" s="51"/>
      <c r="ANV536" s="51"/>
      <c r="ANW536" s="51"/>
      <c r="ANX536" s="51"/>
      <c r="ANY536" s="51"/>
      <c r="ANZ536" s="51"/>
      <c r="AOA536" s="51"/>
      <c r="AOB536" s="51"/>
      <c r="AOC536" s="51"/>
      <c r="AOD536" s="51"/>
      <c r="AOE536" s="51"/>
      <c r="AOF536" s="51"/>
      <c r="AOG536" s="51"/>
      <c r="AOH536" s="51"/>
      <c r="AOI536" s="51"/>
      <c r="AOJ536" s="51"/>
      <c r="AOK536" s="51"/>
      <c r="AOL536" s="51"/>
      <c r="AOM536" s="51"/>
      <c r="AON536" s="51"/>
      <c r="AOO536" s="51"/>
      <c r="AOP536" s="51"/>
      <c r="AOQ536" s="51"/>
      <c r="AOR536" s="51"/>
      <c r="AOS536" s="51"/>
      <c r="AOT536" s="51"/>
      <c r="AOU536" s="51"/>
      <c r="AOV536" s="51"/>
      <c r="AOW536" s="51"/>
      <c r="AOX536" s="51"/>
      <c r="AOY536" s="51"/>
      <c r="AOZ536" s="51"/>
      <c r="APA536" s="51"/>
      <c r="APB536" s="51"/>
      <c r="APC536" s="51"/>
      <c r="APD536" s="51"/>
      <c r="APE536" s="51"/>
      <c r="APF536" s="51"/>
      <c r="APG536" s="51"/>
      <c r="APH536" s="51"/>
      <c r="API536" s="51"/>
      <c r="APJ536" s="51"/>
      <c r="APK536" s="51"/>
      <c r="APL536" s="51"/>
      <c r="APM536" s="51"/>
      <c r="APN536" s="51"/>
      <c r="APO536" s="51"/>
      <c r="APP536" s="51"/>
      <c r="APQ536" s="51"/>
      <c r="APR536" s="51"/>
      <c r="APS536" s="51"/>
      <c r="APT536" s="51"/>
      <c r="APU536" s="51"/>
      <c r="APV536" s="51"/>
      <c r="APW536" s="51"/>
      <c r="APX536" s="51"/>
      <c r="APY536" s="51"/>
      <c r="APZ536" s="51"/>
      <c r="AQA536" s="51"/>
      <c r="AQB536" s="51"/>
      <c r="AQC536" s="51"/>
      <c r="AQD536" s="51"/>
      <c r="AQE536" s="51"/>
      <c r="AQF536" s="51"/>
      <c r="AQG536" s="51"/>
      <c r="AQH536" s="51"/>
      <c r="AQI536" s="51"/>
      <c r="AQJ536" s="51"/>
      <c r="AQK536" s="51"/>
      <c r="AQL536" s="51"/>
      <c r="AQM536" s="51"/>
      <c r="AQN536" s="51"/>
      <c r="AQO536" s="51"/>
      <c r="AQP536" s="51"/>
      <c r="AQQ536" s="51"/>
      <c r="AQR536" s="51"/>
      <c r="AQS536" s="51"/>
      <c r="AQT536" s="51"/>
      <c r="AQU536" s="51"/>
      <c r="AQV536" s="51"/>
      <c r="AQW536" s="51"/>
      <c r="AQX536" s="51"/>
      <c r="AQY536" s="51"/>
      <c r="AQZ536" s="51"/>
      <c r="ARA536" s="51"/>
      <c r="ARB536" s="51"/>
      <c r="ARC536" s="51"/>
      <c r="ARD536" s="51"/>
      <c r="ARE536" s="51"/>
      <c r="ARF536" s="51"/>
      <c r="ARG536" s="51"/>
      <c r="ARH536" s="51"/>
      <c r="ARI536" s="51"/>
      <c r="ARJ536" s="51"/>
      <c r="ARK536" s="51"/>
      <c r="ARL536" s="51"/>
      <c r="ARM536" s="51"/>
      <c r="ARN536" s="51"/>
      <c r="ARO536" s="51"/>
      <c r="ARP536" s="51"/>
      <c r="ARQ536" s="51"/>
      <c r="ARR536" s="51"/>
      <c r="ARS536" s="51"/>
      <c r="ART536" s="51"/>
      <c r="ARU536" s="51"/>
      <c r="ARV536" s="51"/>
      <c r="ARW536" s="51"/>
      <c r="ARX536" s="51"/>
      <c r="ARY536" s="51"/>
      <c r="ARZ536" s="51"/>
      <c r="ASA536" s="51"/>
      <c r="ASB536" s="51"/>
      <c r="ASC536" s="51"/>
      <c r="ASD536" s="51"/>
      <c r="ASE536" s="51"/>
      <c r="ASF536" s="51"/>
      <c r="ASG536" s="51"/>
      <c r="ASH536" s="51"/>
      <c r="ASI536" s="51"/>
      <c r="ASJ536" s="51"/>
      <c r="ASK536" s="51"/>
      <c r="ASL536" s="51"/>
      <c r="ASM536" s="51"/>
      <c r="ASN536" s="51"/>
      <c r="ASO536" s="51"/>
      <c r="ASP536" s="51"/>
      <c r="ASQ536" s="51"/>
      <c r="ASR536" s="51"/>
      <c r="ASS536" s="51"/>
      <c r="AST536" s="51"/>
      <c r="ASU536" s="51"/>
      <c r="ASV536" s="51"/>
      <c r="ASW536" s="51"/>
      <c r="ASX536" s="51"/>
      <c r="ASY536" s="51"/>
      <c r="ASZ536" s="51"/>
      <c r="ATA536" s="51"/>
      <c r="ATB536" s="51"/>
      <c r="ATC536" s="51"/>
      <c r="ATD536" s="51"/>
      <c r="ATE536" s="51"/>
      <c r="ATF536" s="51"/>
      <c r="ATG536" s="51"/>
      <c r="ATH536" s="51"/>
      <c r="ATI536" s="51"/>
      <c r="ATJ536" s="51"/>
      <c r="ATK536" s="51"/>
      <c r="ATL536" s="51"/>
      <c r="ATM536" s="51"/>
      <c r="ATN536" s="51"/>
      <c r="ATO536" s="51"/>
      <c r="ATP536" s="51"/>
      <c r="ATQ536" s="51"/>
      <c r="ATR536" s="51"/>
      <c r="ATS536" s="51"/>
      <c r="ATT536" s="51"/>
      <c r="ATU536" s="51"/>
      <c r="ATV536" s="51"/>
      <c r="ATW536" s="51"/>
      <c r="ATX536" s="51"/>
      <c r="ATY536" s="51"/>
      <c r="ATZ536" s="51"/>
      <c r="AUA536" s="51"/>
      <c r="AUB536" s="51"/>
      <c r="AUC536" s="51"/>
      <c r="AUD536" s="51"/>
      <c r="AUE536" s="51"/>
      <c r="AUF536" s="51"/>
      <c r="AUG536" s="51"/>
      <c r="AUH536" s="51"/>
      <c r="AUI536" s="51"/>
      <c r="AUJ536" s="51"/>
      <c r="AUK536" s="51"/>
      <c r="AUL536" s="51"/>
      <c r="AUM536" s="51"/>
      <c r="AUN536" s="51"/>
      <c r="AUO536" s="51"/>
      <c r="AUP536" s="51"/>
      <c r="AUQ536" s="51"/>
      <c r="AUR536" s="51"/>
      <c r="AUS536" s="51"/>
      <c r="AUT536" s="51"/>
      <c r="AUU536" s="51"/>
      <c r="AUV536" s="51"/>
      <c r="AUW536" s="51"/>
      <c r="AUX536" s="51"/>
      <c r="AUY536" s="51"/>
      <c r="AUZ536" s="51"/>
      <c r="AVA536" s="51"/>
      <c r="AVB536" s="51"/>
      <c r="AVC536" s="51"/>
      <c r="AVD536" s="51"/>
      <c r="AVE536" s="51"/>
      <c r="AVF536" s="51"/>
      <c r="AVG536" s="51"/>
      <c r="AVH536" s="51"/>
      <c r="AVI536" s="51"/>
      <c r="AVJ536" s="51"/>
      <c r="AVK536" s="51"/>
      <c r="AVL536" s="51"/>
      <c r="AVM536" s="51"/>
      <c r="AVN536" s="51"/>
      <c r="AVO536" s="51"/>
      <c r="AVP536" s="51"/>
      <c r="AVQ536" s="51"/>
      <c r="AVR536" s="51"/>
      <c r="AVS536" s="51"/>
      <c r="AVT536" s="51"/>
      <c r="AVU536" s="51"/>
      <c r="AVV536" s="51"/>
      <c r="AVW536" s="51"/>
      <c r="AVX536" s="51"/>
      <c r="AVY536" s="51"/>
      <c r="AVZ536" s="51"/>
      <c r="AWA536" s="51"/>
      <c r="AWB536" s="51"/>
      <c r="AWC536" s="51"/>
      <c r="AWD536" s="51"/>
      <c r="AWE536" s="51"/>
      <c r="AWF536" s="51"/>
      <c r="AWG536" s="51"/>
      <c r="AWH536" s="51"/>
      <c r="AWI536" s="51"/>
      <c r="AWJ536" s="51"/>
      <c r="AWK536" s="51"/>
      <c r="AWL536" s="51"/>
      <c r="AWM536" s="51"/>
      <c r="AWN536" s="51"/>
      <c r="AWO536" s="51"/>
      <c r="AWP536" s="51"/>
      <c r="AWQ536" s="51"/>
      <c r="AWR536" s="51"/>
      <c r="AWS536" s="51"/>
      <c r="AWT536" s="51"/>
      <c r="AWU536" s="51"/>
      <c r="AWV536" s="51"/>
      <c r="AWW536" s="51"/>
      <c r="AWX536" s="51"/>
      <c r="AWY536" s="51"/>
      <c r="AWZ536" s="51"/>
      <c r="AXA536" s="51"/>
      <c r="AXB536" s="51"/>
      <c r="AXC536" s="51"/>
      <c r="AXD536" s="51"/>
      <c r="AXE536" s="51"/>
      <c r="AXF536" s="51"/>
      <c r="AXG536" s="51"/>
      <c r="AXH536" s="51"/>
      <c r="AXI536" s="51"/>
      <c r="AXJ536" s="51"/>
      <c r="AXK536" s="51"/>
      <c r="AXL536" s="51"/>
      <c r="AXM536" s="51"/>
      <c r="AXN536" s="51"/>
      <c r="AXO536" s="51"/>
      <c r="AXP536" s="51"/>
      <c r="AXQ536" s="51"/>
      <c r="AXR536" s="51"/>
      <c r="AXS536" s="51"/>
      <c r="AXT536" s="51"/>
      <c r="AXU536" s="51"/>
      <c r="AXV536" s="51"/>
      <c r="AXW536" s="51"/>
      <c r="AXX536" s="51"/>
      <c r="AXY536" s="51"/>
      <c r="AXZ536" s="51"/>
      <c r="AYA536" s="51"/>
      <c r="AYB536" s="51"/>
      <c r="AYC536" s="51"/>
      <c r="AYD536" s="51"/>
      <c r="AYE536" s="51"/>
      <c r="AYF536" s="51"/>
      <c r="AYG536" s="51"/>
      <c r="AYH536" s="51"/>
      <c r="AYI536" s="51"/>
      <c r="AYJ536" s="51"/>
      <c r="AYK536" s="51"/>
      <c r="AYL536" s="51"/>
      <c r="AYM536" s="51"/>
      <c r="AYN536" s="51"/>
      <c r="AYO536" s="51"/>
      <c r="AYP536" s="51"/>
      <c r="AYQ536" s="51"/>
      <c r="AYR536" s="51"/>
      <c r="AYS536" s="51"/>
      <c r="AYT536" s="51"/>
      <c r="AYU536" s="51"/>
      <c r="AYV536" s="51"/>
      <c r="AYW536" s="51"/>
      <c r="AYX536" s="51"/>
      <c r="AYY536" s="51"/>
      <c r="AYZ536" s="51"/>
      <c r="AZA536" s="51"/>
      <c r="AZB536" s="51"/>
      <c r="AZC536" s="51"/>
      <c r="AZD536" s="51"/>
      <c r="AZE536" s="51"/>
      <c r="AZF536" s="51"/>
      <c r="AZG536" s="51"/>
      <c r="AZH536" s="51"/>
      <c r="AZI536" s="51"/>
      <c r="AZJ536" s="51"/>
      <c r="AZK536" s="51"/>
      <c r="AZL536" s="51"/>
      <c r="AZM536" s="51"/>
      <c r="AZN536" s="51"/>
      <c r="AZO536" s="51"/>
      <c r="AZP536" s="51"/>
      <c r="AZQ536" s="51"/>
      <c r="AZR536" s="51"/>
      <c r="AZS536" s="51"/>
      <c r="AZT536" s="51"/>
      <c r="AZU536" s="51"/>
      <c r="AZV536" s="51"/>
      <c r="AZW536" s="51"/>
      <c r="AZX536" s="51"/>
      <c r="AZY536" s="51"/>
      <c r="AZZ536" s="51"/>
      <c r="BAA536" s="51"/>
      <c r="BAB536" s="51"/>
      <c r="BAC536" s="51"/>
      <c r="BAD536" s="51"/>
      <c r="BAE536" s="51"/>
      <c r="BAF536" s="51"/>
      <c r="BAG536" s="51"/>
      <c r="BAH536" s="51"/>
      <c r="BAI536" s="51"/>
      <c r="BAJ536" s="51"/>
      <c r="BAK536" s="51"/>
      <c r="BAL536" s="51"/>
      <c r="BAM536" s="51"/>
      <c r="BAN536" s="51"/>
      <c r="BAO536" s="51"/>
      <c r="BAP536" s="51"/>
      <c r="BAQ536" s="51"/>
      <c r="BAR536" s="51"/>
      <c r="BAS536" s="51"/>
      <c r="BAT536" s="51"/>
      <c r="BAU536" s="51"/>
      <c r="BAV536" s="51"/>
      <c r="BAW536" s="51"/>
      <c r="BAX536" s="51"/>
      <c r="BAY536" s="51"/>
      <c r="BAZ536" s="51"/>
      <c r="BBA536" s="51"/>
      <c r="BBB536" s="51"/>
      <c r="BBC536" s="51"/>
      <c r="BBD536" s="51"/>
      <c r="BBE536" s="51"/>
      <c r="BBF536" s="51"/>
      <c r="BBG536" s="51"/>
      <c r="BBH536" s="51"/>
      <c r="BBI536" s="51"/>
      <c r="BBJ536" s="51"/>
      <c r="BBK536" s="51"/>
      <c r="BBL536" s="51"/>
      <c r="BBM536" s="51"/>
      <c r="BBN536" s="51"/>
      <c r="BBO536" s="51"/>
      <c r="BBP536" s="51"/>
      <c r="BBQ536" s="51"/>
      <c r="BBR536" s="51"/>
      <c r="BBS536" s="51"/>
      <c r="BBT536" s="51"/>
      <c r="BBU536" s="51"/>
      <c r="BBV536" s="51"/>
      <c r="BBW536" s="51"/>
      <c r="BBX536" s="51"/>
      <c r="BBY536" s="51"/>
      <c r="BBZ536" s="51"/>
      <c r="BCA536" s="51"/>
      <c r="BCB536" s="51"/>
      <c r="BCC536" s="51"/>
      <c r="BCD536" s="51"/>
      <c r="BCE536" s="51"/>
      <c r="BCF536" s="51"/>
      <c r="BCG536" s="51"/>
      <c r="BCH536" s="51"/>
      <c r="BCI536" s="51"/>
      <c r="BCJ536" s="51"/>
      <c r="BCK536" s="51"/>
      <c r="BCL536" s="51"/>
      <c r="BCM536" s="51"/>
      <c r="BCN536" s="51"/>
      <c r="BCO536" s="51"/>
      <c r="BCP536" s="51"/>
      <c r="BCQ536" s="51"/>
      <c r="BCR536" s="51"/>
      <c r="BCS536" s="51"/>
      <c r="BCT536" s="51"/>
      <c r="BCU536" s="51"/>
      <c r="BCV536" s="51"/>
      <c r="BCW536" s="51"/>
      <c r="BCX536" s="51"/>
      <c r="BCY536" s="51"/>
      <c r="BCZ536" s="51"/>
      <c r="BDA536" s="51"/>
      <c r="BDB536" s="51"/>
      <c r="BDC536" s="51"/>
      <c r="BDD536" s="51"/>
      <c r="BDE536" s="51"/>
      <c r="BDF536" s="51"/>
      <c r="BDG536" s="51"/>
      <c r="BDH536" s="51"/>
      <c r="BDI536" s="51"/>
      <c r="BDJ536" s="51"/>
      <c r="BDK536" s="51"/>
      <c r="BDL536" s="51"/>
      <c r="BDM536" s="51"/>
      <c r="BDN536" s="51"/>
      <c r="BDO536" s="51"/>
      <c r="BDP536" s="51"/>
      <c r="BDQ536" s="51"/>
      <c r="BDR536" s="51"/>
      <c r="BDS536" s="51"/>
      <c r="BDT536" s="51"/>
      <c r="BDU536" s="51"/>
      <c r="BDV536" s="51"/>
      <c r="BDW536" s="51"/>
      <c r="BDX536" s="51"/>
      <c r="BDY536" s="51"/>
      <c r="BDZ536" s="51"/>
      <c r="BEA536" s="51"/>
      <c r="BEB536" s="51"/>
      <c r="BEC536" s="51"/>
      <c r="BED536" s="51"/>
      <c r="BEE536" s="51"/>
      <c r="BEF536" s="51"/>
      <c r="BEG536" s="51"/>
      <c r="BEH536" s="51"/>
      <c r="BEI536" s="51"/>
      <c r="BEJ536" s="51"/>
      <c r="BEK536" s="51"/>
      <c r="BEL536" s="51"/>
      <c r="BEM536" s="51"/>
      <c r="BEN536" s="51"/>
      <c r="BEO536" s="51"/>
      <c r="BEP536" s="51"/>
      <c r="BEQ536" s="51"/>
      <c r="BER536" s="51"/>
      <c r="BES536" s="51"/>
      <c r="BET536" s="51"/>
      <c r="BEU536" s="51"/>
      <c r="BEV536" s="51"/>
      <c r="BEW536" s="51"/>
      <c r="BEX536" s="51"/>
      <c r="BEY536" s="51"/>
      <c r="BEZ536" s="51"/>
      <c r="BFA536" s="51"/>
      <c r="BFB536" s="51"/>
      <c r="BFC536" s="51"/>
      <c r="BFD536" s="51"/>
      <c r="BFE536" s="51"/>
      <c r="BFF536" s="51"/>
      <c r="BFG536" s="51"/>
      <c r="BFH536" s="51"/>
      <c r="BFI536" s="51"/>
      <c r="BFJ536" s="51"/>
      <c r="BFK536" s="51"/>
      <c r="BFL536" s="51"/>
      <c r="BFM536" s="51"/>
      <c r="BFN536" s="51"/>
      <c r="BFO536" s="51"/>
      <c r="BFP536" s="51"/>
      <c r="BFQ536" s="51"/>
      <c r="BFR536" s="51"/>
      <c r="BFS536" s="51"/>
      <c r="BFT536" s="51"/>
      <c r="BFU536" s="51"/>
      <c r="BFV536" s="51"/>
      <c r="BFW536" s="51"/>
      <c r="BFX536" s="51"/>
      <c r="BFY536" s="51"/>
      <c r="BFZ536" s="51"/>
      <c r="BGA536" s="51"/>
      <c r="BGB536" s="51"/>
      <c r="BGC536" s="51"/>
      <c r="BGD536" s="51"/>
      <c r="BGE536" s="51"/>
      <c r="BGF536" s="51"/>
      <c r="BGG536" s="51"/>
      <c r="BGH536" s="51"/>
      <c r="BGI536" s="51"/>
      <c r="BGJ536" s="51"/>
      <c r="BGK536" s="51"/>
      <c r="BGL536" s="51"/>
      <c r="BGM536" s="51"/>
      <c r="BGN536" s="51"/>
      <c r="BGO536" s="51"/>
      <c r="BGP536" s="51"/>
      <c r="BGQ536" s="51"/>
      <c r="BGR536" s="51"/>
      <c r="BGS536" s="51"/>
      <c r="BGT536" s="51"/>
      <c r="BGU536" s="51"/>
      <c r="BGV536" s="51"/>
      <c r="BGW536" s="51"/>
      <c r="BGX536" s="51"/>
      <c r="BGY536" s="51"/>
      <c r="BGZ536" s="51"/>
      <c r="BHA536" s="51"/>
      <c r="BHB536" s="51"/>
      <c r="BHC536" s="51"/>
      <c r="BHD536" s="51"/>
      <c r="BHE536" s="51"/>
      <c r="BHF536" s="51"/>
      <c r="BHG536" s="51"/>
      <c r="BHH536" s="51"/>
      <c r="BHI536" s="51"/>
      <c r="BHJ536" s="51"/>
      <c r="BHK536" s="51"/>
      <c r="BHL536" s="51"/>
      <c r="BHM536" s="51"/>
      <c r="BHN536" s="51"/>
      <c r="BHO536" s="51"/>
      <c r="BHP536" s="51"/>
      <c r="BHQ536" s="51"/>
      <c r="BHR536" s="51"/>
      <c r="BHS536" s="51"/>
      <c r="BHT536" s="51"/>
      <c r="BHU536" s="51"/>
      <c r="BHV536" s="51"/>
      <c r="BHW536" s="51"/>
      <c r="BHX536" s="51"/>
      <c r="BHY536" s="51"/>
      <c r="BHZ536" s="51"/>
      <c r="BIA536" s="51"/>
      <c r="BIB536" s="51"/>
      <c r="BIC536" s="51"/>
      <c r="BID536" s="51"/>
      <c r="BIE536" s="51"/>
      <c r="BIF536" s="51"/>
      <c r="BIG536" s="51"/>
      <c r="BIH536" s="51"/>
      <c r="BII536" s="51"/>
      <c r="BIJ536" s="51"/>
      <c r="BIK536" s="51"/>
      <c r="BIL536" s="51"/>
      <c r="BIM536" s="51"/>
      <c r="BIN536" s="51"/>
      <c r="BIO536" s="51"/>
      <c r="BIP536" s="51"/>
      <c r="BIQ536" s="51"/>
      <c r="BIR536" s="51"/>
      <c r="BIS536" s="51"/>
      <c r="BIT536" s="51"/>
      <c r="BIU536" s="51"/>
      <c r="BIV536" s="51"/>
      <c r="BIW536" s="51"/>
      <c r="BIX536" s="51"/>
      <c r="BIY536" s="51"/>
      <c r="BIZ536" s="51"/>
      <c r="BJA536" s="51"/>
      <c r="BJB536" s="51"/>
      <c r="BJC536" s="51"/>
      <c r="BJD536" s="51"/>
      <c r="BJE536" s="51"/>
      <c r="BJF536" s="51"/>
      <c r="BJG536" s="51"/>
      <c r="BJH536" s="51"/>
      <c r="BJI536" s="51"/>
      <c r="BJJ536" s="51"/>
      <c r="BJK536" s="51"/>
      <c r="BJL536" s="51"/>
      <c r="BJM536" s="51"/>
      <c r="BJN536" s="51"/>
      <c r="BJO536" s="51"/>
      <c r="BJP536" s="51"/>
      <c r="BJQ536" s="51"/>
      <c r="BJR536" s="51"/>
      <c r="BJS536" s="51"/>
      <c r="BJT536" s="51"/>
      <c r="BJU536" s="51"/>
      <c r="BJV536" s="51"/>
      <c r="BJW536" s="51"/>
      <c r="BJX536" s="51"/>
      <c r="BJY536" s="51"/>
      <c r="BJZ536" s="51"/>
      <c r="BKA536" s="51"/>
      <c r="BKB536" s="51"/>
      <c r="BKC536" s="51"/>
      <c r="BKD536" s="51"/>
      <c r="BKE536" s="51"/>
      <c r="BKF536" s="51"/>
      <c r="BKG536" s="51"/>
      <c r="BKH536" s="51"/>
      <c r="BKI536" s="51"/>
      <c r="BKJ536" s="51"/>
      <c r="BKK536" s="51"/>
      <c r="BKL536" s="51"/>
      <c r="BKM536" s="51"/>
      <c r="BKN536" s="51"/>
      <c r="BKO536" s="51"/>
      <c r="BKP536" s="51"/>
      <c r="BKQ536" s="51"/>
      <c r="BKR536" s="51"/>
      <c r="BKS536" s="51"/>
      <c r="BKT536" s="51"/>
      <c r="BKU536" s="51"/>
      <c r="BKV536" s="51"/>
      <c r="BKW536" s="51"/>
      <c r="BKX536" s="51"/>
      <c r="BKY536" s="51"/>
      <c r="BKZ536" s="51"/>
      <c r="BLA536" s="51"/>
      <c r="BLB536" s="51"/>
      <c r="BLC536" s="51"/>
      <c r="BLD536" s="51"/>
      <c r="BLE536" s="51"/>
      <c r="BLF536" s="51"/>
      <c r="BLG536" s="51"/>
      <c r="BLH536" s="51"/>
      <c r="BLI536" s="51"/>
      <c r="BLJ536" s="51"/>
      <c r="BLK536" s="51"/>
      <c r="BLL536" s="51"/>
      <c r="BLM536" s="51"/>
      <c r="BLN536" s="51"/>
      <c r="BLO536" s="51"/>
      <c r="BLP536" s="51"/>
      <c r="BLQ536" s="51"/>
      <c r="BLR536" s="51"/>
      <c r="BLS536" s="51"/>
      <c r="BLT536" s="51"/>
      <c r="BLU536" s="51"/>
      <c r="BLV536" s="51"/>
      <c r="BLW536" s="51"/>
      <c r="BLX536" s="51"/>
      <c r="BLY536" s="51"/>
      <c r="BLZ536" s="51"/>
      <c r="BMA536" s="51"/>
      <c r="BMB536" s="51"/>
      <c r="BMC536" s="51"/>
      <c r="BMD536" s="51"/>
      <c r="BME536" s="51"/>
      <c r="BMF536" s="51"/>
      <c r="BMG536" s="51"/>
      <c r="BMH536" s="51"/>
      <c r="BMI536" s="51"/>
      <c r="BMJ536" s="51"/>
      <c r="BMK536" s="51"/>
      <c r="BML536" s="51"/>
      <c r="BMM536" s="51"/>
      <c r="BMN536" s="51"/>
      <c r="BMO536" s="51"/>
      <c r="BMP536" s="51"/>
      <c r="BMQ536" s="51"/>
      <c r="BMR536" s="51"/>
      <c r="BMS536" s="51"/>
      <c r="BMT536" s="51"/>
      <c r="BMU536" s="51"/>
      <c r="BMV536" s="51"/>
      <c r="BMW536" s="51"/>
      <c r="BMX536" s="51"/>
      <c r="BMY536" s="51"/>
      <c r="BMZ536" s="51"/>
      <c r="BNA536" s="51"/>
      <c r="BNB536" s="51"/>
      <c r="BNC536" s="51"/>
      <c r="BND536" s="51"/>
      <c r="BNE536" s="51"/>
      <c r="BNF536" s="51"/>
      <c r="BNG536" s="51"/>
      <c r="BNH536" s="51"/>
      <c r="BNI536" s="51"/>
      <c r="BNJ536" s="51"/>
      <c r="BNK536" s="51"/>
      <c r="BNL536" s="51"/>
      <c r="BNM536" s="51"/>
      <c r="BNN536" s="51"/>
      <c r="BNO536" s="51"/>
      <c r="BNP536" s="51"/>
      <c r="BNQ536" s="51"/>
      <c r="BNR536" s="51"/>
      <c r="BNS536" s="51"/>
      <c r="BNT536" s="51"/>
    </row>
    <row r="537" spans="1:1736">
      <c r="A537" s="4"/>
      <c r="B537" s="60"/>
      <c r="C537" s="15"/>
      <c r="D537" s="7"/>
      <c r="E537" s="7"/>
      <c r="F537" s="7"/>
    </row>
    <row r="538" spans="1:1736" ht="43.2">
      <c r="A538" s="13" t="s">
        <v>83</v>
      </c>
      <c r="B538" s="61" t="s">
        <v>287</v>
      </c>
      <c r="C538" s="5" t="s">
        <v>46</v>
      </c>
      <c r="D538" s="6">
        <v>50</v>
      </c>
      <c r="E538" s="7"/>
      <c r="F538" s="6">
        <f>D538*E538</f>
        <v>0</v>
      </c>
    </row>
    <row r="539" spans="1:1736">
      <c r="A539" s="13"/>
      <c r="B539" s="58"/>
      <c r="C539" s="5"/>
      <c r="D539" s="6"/>
      <c r="E539" s="6"/>
      <c r="F539" s="6"/>
    </row>
    <row r="540" spans="1:1736" ht="28.8">
      <c r="A540" s="13" t="s">
        <v>84</v>
      </c>
      <c r="B540" s="58" t="s">
        <v>158</v>
      </c>
      <c r="C540" s="5"/>
      <c r="D540" s="6"/>
      <c r="E540" s="6"/>
      <c r="F540" s="6"/>
    </row>
    <row r="541" spans="1:1736" ht="144.6">
      <c r="A541" s="13"/>
      <c r="B541" s="61" t="s">
        <v>1169</v>
      </c>
      <c r="C541" s="5"/>
      <c r="D541" s="6"/>
      <c r="E541" s="6"/>
      <c r="F541" s="6"/>
    </row>
    <row r="542" spans="1:1736" ht="144">
      <c r="A542" s="13"/>
      <c r="B542" s="61" t="s">
        <v>865</v>
      </c>
      <c r="C542" s="5"/>
      <c r="D542" s="6"/>
      <c r="E542" s="6"/>
      <c r="F542" s="6"/>
    </row>
    <row r="543" spans="1:1736">
      <c r="A543" s="13"/>
      <c r="B543" s="61"/>
      <c r="C543" s="5"/>
      <c r="D543" s="6"/>
      <c r="E543" s="6"/>
      <c r="F543" s="6"/>
    </row>
    <row r="544" spans="1:1736" ht="28.8">
      <c r="A544" s="13" t="s">
        <v>148</v>
      </c>
      <c r="B544" s="61" t="s">
        <v>866</v>
      </c>
      <c r="C544" s="15" t="s">
        <v>13</v>
      </c>
      <c r="D544" s="7">
        <v>7</v>
      </c>
      <c r="E544" s="7"/>
      <c r="F544" s="6">
        <f>D544*E544</f>
        <v>0</v>
      </c>
    </row>
    <row r="545" spans="1:8">
      <c r="A545" s="13"/>
      <c r="B545" s="61"/>
      <c r="C545" s="15"/>
      <c r="D545" s="7"/>
      <c r="E545" s="7"/>
      <c r="F545" s="7"/>
    </row>
    <row r="546" spans="1:8" ht="28.8">
      <c r="A546" s="13" t="s">
        <v>149</v>
      </c>
      <c r="B546" s="61" t="s">
        <v>867</v>
      </c>
      <c r="C546" s="15" t="s">
        <v>13</v>
      </c>
      <c r="D546" s="7">
        <v>2</v>
      </c>
      <c r="E546" s="7"/>
      <c r="F546" s="6">
        <f>D546*E546</f>
        <v>0</v>
      </c>
    </row>
    <row r="547" spans="1:8">
      <c r="A547" s="13"/>
      <c r="B547" s="11"/>
      <c r="C547" s="5"/>
      <c r="D547" s="6"/>
      <c r="E547" s="6"/>
      <c r="F547" s="6"/>
    </row>
    <row r="548" spans="1:8" ht="35.25" customHeight="1">
      <c r="A548" s="13" t="s">
        <v>151</v>
      </c>
      <c r="B548" s="61" t="s">
        <v>868</v>
      </c>
      <c r="C548" s="15" t="s">
        <v>13</v>
      </c>
      <c r="D548" s="7">
        <v>2</v>
      </c>
      <c r="E548" s="7"/>
      <c r="F548" s="6">
        <f>D548*E548</f>
        <v>0</v>
      </c>
    </row>
    <row r="549" spans="1:8">
      <c r="A549" s="13"/>
      <c r="B549" s="11"/>
      <c r="C549" s="5"/>
      <c r="D549" s="6"/>
      <c r="E549" s="6"/>
      <c r="F549" s="6"/>
    </row>
    <row r="550" spans="1:8" ht="28.8">
      <c r="A550" s="13" t="s">
        <v>152</v>
      </c>
      <c r="B550" s="61" t="s">
        <v>869</v>
      </c>
      <c r="C550" s="15" t="s">
        <v>13</v>
      </c>
      <c r="D550" s="7">
        <v>4</v>
      </c>
      <c r="E550" s="7"/>
      <c r="F550" s="6">
        <f>D550*E550</f>
        <v>0</v>
      </c>
    </row>
    <row r="551" spans="1:8">
      <c r="A551" s="13"/>
      <c r="B551" s="11"/>
      <c r="C551" s="5"/>
      <c r="D551" s="6"/>
      <c r="E551" s="6"/>
      <c r="F551" s="6"/>
    </row>
    <row r="552" spans="1:8">
      <c r="A552" s="13"/>
      <c r="B552" s="103" t="s">
        <v>159</v>
      </c>
      <c r="C552" s="5"/>
      <c r="D552" s="6"/>
      <c r="E552" s="6"/>
      <c r="F552" s="6"/>
    </row>
    <row r="553" spans="1:8">
      <c r="A553" s="13"/>
      <c r="B553" s="11"/>
      <c r="C553" s="5"/>
      <c r="D553" s="6"/>
      <c r="E553" s="6"/>
      <c r="F553" s="6"/>
    </row>
    <row r="554" spans="1:8" ht="100.8">
      <c r="A554" s="4" t="s">
        <v>85</v>
      </c>
      <c r="B554" s="61" t="s">
        <v>1137</v>
      </c>
      <c r="C554" s="15"/>
      <c r="D554" s="7"/>
      <c r="E554" s="7"/>
      <c r="F554" s="7"/>
    </row>
    <row r="555" spans="1:8">
      <c r="A555" s="4"/>
      <c r="B555" s="61"/>
      <c r="C555" s="15" t="s">
        <v>15</v>
      </c>
      <c r="D555" s="7">
        <v>820</v>
      </c>
      <c r="E555" s="7"/>
      <c r="F555" s="6">
        <f>D555*E555</f>
        <v>0</v>
      </c>
      <c r="H555" s="110"/>
    </row>
    <row r="556" spans="1:8">
      <c r="A556" s="4"/>
      <c r="B556" s="61"/>
      <c r="C556" s="15"/>
      <c r="D556" s="7"/>
      <c r="E556" s="7"/>
      <c r="F556" s="7"/>
    </row>
    <row r="557" spans="1:8" ht="43.2">
      <c r="A557" s="4" t="s">
        <v>86</v>
      </c>
      <c r="B557" s="61" t="s">
        <v>1095</v>
      </c>
      <c r="C557" s="15" t="s">
        <v>15</v>
      </c>
      <c r="D557" s="7">
        <v>160</v>
      </c>
      <c r="E557" s="7"/>
      <c r="F557" s="6">
        <f>D557*E557</f>
        <v>0</v>
      </c>
    </row>
    <row r="558" spans="1:8">
      <c r="A558" s="4"/>
      <c r="B558" s="61"/>
      <c r="C558" s="15"/>
      <c r="D558" s="7"/>
      <c r="E558" s="7"/>
      <c r="F558" s="7"/>
    </row>
    <row r="559" spans="1:8" ht="100.8">
      <c r="A559" s="4" t="s">
        <v>87</v>
      </c>
      <c r="B559" s="61" t="s">
        <v>1138</v>
      </c>
      <c r="C559" s="15" t="s">
        <v>15</v>
      </c>
      <c r="D559" s="7">
        <v>1200</v>
      </c>
      <c r="E559" s="7"/>
      <c r="F559" s="6">
        <f>D559*E559</f>
        <v>0</v>
      </c>
      <c r="H559" s="110"/>
    </row>
    <row r="560" spans="1:8">
      <c r="A560" s="4"/>
      <c r="B560" s="61"/>
      <c r="C560" s="15"/>
      <c r="D560" s="7"/>
      <c r="E560" s="7"/>
      <c r="F560" s="7"/>
    </row>
    <row r="561" spans="1:7" ht="310" customHeight="1">
      <c r="A561" s="4" t="s">
        <v>130</v>
      </c>
      <c r="B561" s="61" t="s">
        <v>871</v>
      </c>
      <c r="C561" s="15" t="s">
        <v>15</v>
      </c>
      <c r="D561" s="7">
        <v>224</v>
      </c>
      <c r="E561" s="7"/>
      <c r="F561" s="6">
        <f>D561*E561</f>
        <v>0</v>
      </c>
    </row>
    <row r="562" spans="1:7" ht="43.2">
      <c r="A562" s="4"/>
      <c r="B562" s="93" t="s">
        <v>870</v>
      </c>
      <c r="C562" s="15"/>
      <c r="D562" s="7"/>
      <c r="E562" s="7"/>
      <c r="F562" s="7"/>
    </row>
    <row r="563" spans="1:7">
      <c r="A563" s="4"/>
      <c r="B563" s="93"/>
      <c r="C563" s="15"/>
      <c r="D563" s="7"/>
      <c r="E563" s="7"/>
      <c r="F563" s="7"/>
    </row>
    <row r="564" spans="1:7">
      <c r="A564" s="35" t="s">
        <v>31</v>
      </c>
      <c r="B564" s="12" t="s">
        <v>160</v>
      </c>
      <c r="C564" s="56"/>
      <c r="D564" s="57"/>
      <c r="E564" s="57"/>
      <c r="F564" s="41">
        <f>SUM(F512:F563)</f>
        <v>0</v>
      </c>
    </row>
    <row r="565" spans="1:7">
      <c r="A565" s="4"/>
      <c r="B565" s="9"/>
      <c r="C565" s="15"/>
      <c r="D565" s="7"/>
      <c r="E565" s="7"/>
      <c r="F565" s="7"/>
    </row>
    <row r="566" spans="1:7">
      <c r="A566" s="4"/>
      <c r="B566" s="9"/>
      <c r="C566" s="15"/>
      <c r="D566" s="7"/>
      <c r="E566" s="7"/>
      <c r="F566" s="7"/>
    </row>
    <row r="567" spans="1:7">
      <c r="A567" s="3" t="s">
        <v>32</v>
      </c>
      <c r="B567" s="8" t="s">
        <v>25</v>
      </c>
      <c r="C567" s="15"/>
      <c r="D567" s="7"/>
      <c r="E567" s="7"/>
      <c r="F567" s="7"/>
    </row>
    <row r="568" spans="1:7">
      <c r="A568" s="4"/>
      <c r="B568" s="9"/>
      <c r="C568" s="15"/>
      <c r="D568" s="7"/>
      <c r="E568" s="7"/>
      <c r="F568" s="7"/>
    </row>
    <row r="569" spans="1:7" ht="86.4">
      <c r="A569" s="4"/>
      <c r="B569" s="11" t="s">
        <v>201</v>
      </c>
      <c r="C569" s="5"/>
      <c r="D569" s="6"/>
      <c r="E569" s="6"/>
      <c r="F569" s="6"/>
    </row>
    <row r="570" spans="1:7">
      <c r="A570" s="4"/>
      <c r="B570" s="61"/>
      <c r="C570" s="5"/>
      <c r="D570" s="6"/>
      <c r="E570" s="7"/>
      <c r="F570" s="6"/>
    </row>
    <row r="571" spans="1:7" ht="115.2">
      <c r="A571" s="4" t="s">
        <v>89</v>
      </c>
      <c r="B571" s="61" t="s">
        <v>872</v>
      </c>
      <c r="C571" s="5"/>
      <c r="D571" s="6"/>
      <c r="E571" s="7"/>
      <c r="F571" s="6"/>
    </row>
    <row r="572" spans="1:7" ht="116.25" customHeight="1">
      <c r="A572" s="4"/>
      <c r="B572" s="61" t="s">
        <v>288</v>
      </c>
      <c r="C572" s="5" t="s">
        <v>15</v>
      </c>
      <c r="D572" s="6">
        <v>184</v>
      </c>
      <c r="E572" s="7"/>
      <c r="F572" s="6">
        <f>D572*E572</f>
        <v>0</v>
      </c>
    </row>
    <row r="573" spans="1:7" ht="33.75" customHeight="1">
      <c r="A573" s="4"/>
      <c r="B573" s="61" t="s">
        <v>415</v>
      </c>
      <c r="C573" s="5"/>
      <c r="D573" s="6"/>
      <c r="E573" s="7"/>
      <c r="F573" s="6"/>
    </row>
    <row r="574" spans="1:7">
      <c r="A574" s="66"/>
      <c r="B574" s="65"/>
      <c r="C574" s="67"/>
      <c r="D574" s="6"/>
      <c r="E574" s="69"/>
      <c r="F574" s="68"/>
    </row>
    <row r="575" spans="1:7" s="6" customFormat="1" ht="218.2" customHeight="1">
      <c r="A575" s="4" t="s">
        <v>90</v>
      </c>
      <c r="B575" s="11" t="s">
        <v>1005</v>
      </c>
      <c r="C575" s="5" t="s">
        <v>15</v>
      </c>
      <c r="D575" s="6">
        <v>1946.5</v>
      </c>
      <c r="E575" s="7"/>
      <c r="F575" s="6">
        <f>D575*E575</f>
        <v>0</v>
      </c>
      <c r="G575" s="222"/>
    </row>
    <row r="576" spans="1:7" s="6" customFormat="1">
      <c r="A576" s="4"/>
      <c r="B576" s="11"/>
      <c r="C576" s="5"/>
      <c r="E576" s="7"/>
    </row>
    <row r="577" spans="1:8" s="6" customFormat="1" ht="86.4">
      <c r="A577" s="4" t="s">
        <v>91</v>
      </c>
      <c r="B577" s="11" t="s">
        <v>428</v>
      </c>
      <c r="C577" s="5"/>
    </row>
    <row r="578" spans="1:8" s="6" customFormat="1" ht="43.2">
      <c r="A578" s="4"/>
      <c r="B578" s="11" t="s">
        <v>1096</v>
      </c>
      <c r="C578" s="5" t="s">
        <v>15</v>
      </c>
      <c r="D578" s="6">
        <v>1470</v>
      </c>
      <c r="E578" s="7"/>
      <c r="F578" s="6">
        <f>D578*E578</f>
        <v>0</v>
      </c>
    </row>
    <row r="579" spans="1:8" s="6" customFormat="1">
      <c r="A579" s="4"/>
      <c r="B579" s="11"/>
      <c r="C579" s="5"/>
      <c r="E579" s="7"/>
    </row>
    <row r="580" spans="1:8" s="6" customFormat="1" ht="86.4">
      <c r="A580" s="4" t="s">
        <v>92</v>
      </c>
      <c r="B580" s="11" t="s">
        <v>648</v>
      </c>
      <c r="C580" s="5" t="s">
        <v>47</v>
      </c>
      <c r="D580" s="6">
        <v>508.3</v>
      </c>
      <c r="E580" s="7"/>
      <c r="F580" s="6">
        <f>D580*E580</f>
        <v>0</v>
      </c>
    </row>
    <row r="581" spans="1:8" s="6" customFormat="1">
      <c r="A581" s="4"/>
      <c r="B581" s="11"/>
      <c r="C581" s="5"/>
      <c r="E581" s="7"/>
    </row>
    <row r="582" spans="1:8" s="6" customFormat="1" ht="86.4">
      <c r="A582" s="4" t="s">
        <v>93</v>
      </c>
      <c r="B582" s="11" t="s">
        <v>649</v>
      </c>
      <c r="C582" s="5" t="s">
        <v>47</v>
      </c>
      <c r="D582" s="6">
        <v>556.5</v>
      </c>
      <c r="E582" s="7"/>
      <c r="F582" s="6">
        <f>D582*E582</f>
        <v>0</v>
      </c>
    </row>
    <row r="583" spans="1:8" s="6" customFormat="1">
      <c r="A583" s="4"/>
      <c r="B583" s="11"/>
      <c r="C583" s="5"/>
      <c r="E583" s="7"/>
    </row>
    <row r="584" spans="1:8" s="6" customFormat="1" ht="125.25" customHeight="1">
      <c r="A584" s="4" t="s">
        <v>395</v>
      </c>
      <c r="B584" s="11" t="s">
        <v>1102</v>
      </c>
      <c r="C584" s="5" t="s">
        <v>15</v>
      </c>
      <c r="D584" s="6">
        <v>81.900000000000006</v>
      </c>
      <c r="E584" s="7"/>
      <c r="F584" s="6">
        <f>D584*E584</f>
        <v>0</v>
      </c>
      <c r="H584" s="68"/>
    </row>
    <row r="585" spans="1:8" s="6" customFormat="1" ht="15.75" customHeight="1">
      <c r="A585" s="4"/>
      <c r="B585" s="11"/>
      <c r="C585" s="5"/>
      <c r="E585" s="7"/>
      <c r="H585" s="68"/>
    </row>
    <row r="586" spans="1:8">
      <c r="A586" s="35" t="s">
        <v>32</v>
      </c>
      <c r="B586" s="12" t="s">
        <v>77</v>
      </c>
      <c r="C586" s="56"/>
      <c r="D586" s="57"/>
      <c r="E586" s="57"/>
      <c r="F586" s="41">
        <f>SUM(F572:F585)</f>
        <v>0</v>
      </c>
    </row>
    <row r="587" spans="1:8">
      <c r="A587" s="3"/>
      <c r="B587" s="8"/>
      <c r="C587" s="5"/>
      <c r="D587" s="6"/>
      <c r="E587" s="6"/>
      <c r="F587" s="64"/>
    </row>
    <row r="588" spans="1:8">
      <c r="A588" s="3" t="s">
        <v>33</v>
      </c>
      <c r="B588" s="8" t="s">
        <v>26</v>
      </c>
      <c r="C588" s="5"/>
      <c r="D588" s="6"/>
      <c r="E588" s="6"/>
      <c r="F588" s="64"/>
    </row>
    <row r="589" spans="1:8">
      <c r="A589" s="4"/>
      <c r="B589" s="11"/>
    </row>
    <row r="590" spans="1:8" ht="86.4">
      <c r="A590" s="4"/>
      <c r="B590" s="11" t="s">
        <v>201</v>
      </c>
      <c r="C590" s="5"/>
      <c r="D590" s="6"/>
      <c r="E590" s="6"/>
      <c r="F590" s="6"/>
    </row>
    <row r="591" spans="1:8">
      <c r="A591" s="4"/>
      <c r="B591" s="60"/>
    </row>
    <row r="592" spans="1:8" ht="86.4">
      <c r="A592" s="4" t="s">
        <v>94</v>
      </c>
      <c r="B592" s="61" t="s">
        <v>875</v>
      </c>
      <c r="C592" s="51"/>
      <c r="D592" s="51"/>
      <c r="E592" s="51"/>
      <c r="F592" s="51"/>
      <c r="G592" s="90"/>
      <c r="H592" s="110"/>
    </row>
    <row r="593" spans="1:8">
      <c r="A593" s="4"/>
      <c r="B593" s="160" t="s">
        <v>874</v>
      </c>
      <c r="C593" s="375" t="s">
        <v>459</v>
      </c>
      <c r="D593" s="375"/>
      <c r="E593" s="51"/>
      <c r="F593" s="51"/>
    </row>
    <row r="594" spans="1:8" ht="28.8">
      <c r="A594" s="4"/>
      <c r="B594" s="156" t="s">
        <v>876</v>
      </c>
      <c r="C594" s="166"/>
      <c r="D594" s="166" t="s">
        <v>445</v>
      </c>
      <c r="E594" s="51"/>
      <c r="F594" s="51"/>
    </row>
    <row r="595" spans="1:8" ht="43.2">
      <c r="A595" s="4"/>
      <c r="B595" s="156" t="s">
        <v>877</v>
      </c>
      <c r="C595" s="369" t="s">
        <v>460</v>
      </c>
      <c r="D595" s="369"/>
      <c r="E595" s="51"/>
      <c r="F595" s="51"/>
    </row>
    <row r="596" spans="1:8" ht="30.7" customHeight="1">
      <c r="A596" s="4"/>
      <c r="B596" s="156" t="s">
        <v>1191</v>
      </c>
      <c r="C596" s="383" t="s">
        <v>431</v>
      </c>
      <c r="D596" s="383"/>
      <c r="E596" s="51"/>
      <c r="F596" s="51"/>
    </row>
    <row r="597" spans="1:8" ht="28.8">
      <c r="A597" s="51"/>
      <c r="B597" s="156" t="s">
        <v>702</v>
      </c>
      <c r="C597" s="383" t="s">
        <v>447</v>
      </c>
      <c r="D597" s="383"/>
      <c r="E597" s="51"/>
      <c r="F597" s="51"/>
    </row>
    <row r="598" spans="1:8">
      <c r="A598" s="4"/>
      <c r="B598" s="156" t="s">
        <v>584</v>
      </c>
      <c r="C598" s="369" t="s">
        <v>582</v>
      </c>
      <c r="D598" s="369"/>
      <c r="E598" s="51"/>
      <c r="F598" s="51"/>
    </row>
    <row r="599" spans="1:8" ht="43.2">
      <c r="A599" s="51"/>
      <c r="B599" s="290" t="s">
        <v>878</v>
      </c>
      <c r="C599" s="383" t="s">
        <v>705</v>
      </c>
      <c r="D599" s="383"/>
      <c r="E599" s="51"/>
      <c r="F599" s="51"/>
    </row>
    <row r="600" spans="1:8" ht="28.8">
      <c r="A600" s="4"/>
      <c r="B600" s="156" t="s">
        <v>581</v>
      </c>
      <c r="C600" s="5"/>
      <c r="D600" s="152" t="s">
        <v>449</v>
      </c>
      <c r="E600" s="51"/>
      <c r="F600" s="51"/>
    </row>
    <row r="601" spans="1:8">
      <c r="A601" s="4"/>
      <c r="B601" s="156" t="s">
        <v>583</v>
      </c>
      <c r="C601" s="369" t="s">
        <v>434</v>
      </c>
      <c r="D601" s="369"/>
      <c r="E601" s="51"/>
      <c r="F601" s="51"/>
    </row>
    <row r="602" spans="1:8">
      <c r="A602" s="4"/>
      <c r="B602" s="156" t="s">
        <v>585</v>
      </c>
      <c r="C602" s="373" t="s">
        <v>582</v>
      </c>
      <c r="D602" s="373"/>
      <c r="E602" s="51"/>
      <c r="F602" s="51"/>
    </row>
    <row r="603" spans="1:8">
      <c r="A603" s="4"/>
      <c r="B603" s="93"/>
      <c r="C603" s="51" t="s">
        <v>15</v>
      </c>
      <c r="D603" s="6">
        <v>269.5</v>
      </c>
      <c r="E603" s="7"/>
      <c r="F603" s="6">
        <f>D603*E603</f>
        <v>0</v>
      </c>
    </row>
    <row r="604" spans="1:8">
      <c r="A604" s="4"/>
      <c r="B604" s="93"/>
      <c r="C604" s="104"/>
      <c r="D604" s="51"/>
      <c r="E604" s="51"/>
      <c r="F604" s="51"/>
    </row>
    <row r="605" spans="1:8" ht="409.2" customHeight="1">
      <c r="A605" s="4" t="s">
        <v>289</v>
      </c>
      <c r="B605" s="61" t="s">
        <v>1162</v>
      </c>
      <c r="C605" s="104"/>
      <c r="D605" s="51"/>
      <c r="E605" s="51"/>
      <c r="F605" s="51"/>
      <c r="G605" s="110"/>
      <c r="H605" s="110"/>
    </row>
    <row r="606" spans="1:8" ht="329.2" customHeight="1">
      <c r="A606" s="4"/>
      <c r="B606" s="61" t="s">
        <v>1163</v>
      </c>
      <c r="C606" s="104"/>
      <c r="D606" s="51"/>
      <c r="E606" s="51"/>
      <c r="F606" s="51"/>
    </row>
    <row r="607" spans="1:8">
      <c r="A607" s="4"/>
      <c r="B607" s="93" t="s">
        <v>650</v>
      </c>
      <c r="C607" s="104"/>
      <c r="D607" s="51"/>
      <c r="E607" s="51"/>
      <c r="F607" s="51"/>
    </row>
    <row r="608" spans="1:8">
      <c r="A608" s="4"/>
      <c r="B608" s="93" t="s">
        <v>651</v>
      </c>
      <c r="C608" s="104"/>
      <c r="D608" s="51"/>
      <c r="E608" s="51"/>
      <c r="F608" s="51"/>
    </row>
    <row r="609" spans="1:13">
      <c r="A609" s="4"/>
      <c r="B609" s="128"/>
      <c r="C609" s="5" t="s">
        <v>15</v>
      </c>
      <c r="D609" s="6">
        <v>758.8</v>
      </c>
      <c r="E609" s="7"/>
      <c r="F609" s="6">
        <f>D609*E609</f>
        <v>0</v>
      </c>
    </row>
    <row r="610" spans="1:13">
      <c r="A610" s="3"/>
      <c r="B610" s="60"/>
      <c r="C610" s="5"/>
      <c r="D610" s="6"/>
      <c r="E610" s="6"/>
      <c r="F610" s="6"/>
    </row>
    <row r="611" spans="1:13">
      <c r="A611" s="35" t="s">
        <v>33</v>
      </c>
      <c r="B611" s="12" t="s">
        <v>81</v>
      </c>
      <c r="C611" s="56"/>
      <c r="D611" s="57"/>
      <c r="E611" s="57"/>
      <c r="F611" s="41">
        <f>SUM(F603:F610)</f>
        <v>0</v>
      </c>
    </row>
    <row r="612" spans="1:13">
      <c r="A612" s="3"/>
      <c r="B612" s="8"/>
      <c r="C612" s="5"/>
      <c r="D612" s="6"/>
      <c r="E612" s="6"/>
      <c r="F612" s="64"/>
    </row>
    <row r="613" spans="1:13">
      <c r="A613" s="3" t="s">
        <v>108</v>
      </c>
      <c r="B613" s="8" t="s">
        <v>27</v>
      </c>
    </row>
    <row r="614" spans="1:13">
      <c r="A614" s="3"/>
      <c r="B614" s="8"/>
    </row>
    <row r="615" spans="1:13" ht="86.4">
      <c r="A615" s="4"/>
      <c r="B615" s="11" t="s">
        <v>201</v>
      </c>
    </row>
    <row r="616" spans="1:13">
      <c r="A616" s="4"/>
      <c r="B616" s="61"/>
      <c r="M616" s="37"/>
    </row>
    <row r="617" spans="1:13" ht="290.5" customHeight="1">
      <c r="A617" s="4" t="s">
        <v>161</v>
      </c>
      <c r="B617" s="61" t="s">
        <v>652</v>
      </c>
    </row>
    <row r="618" spans="1:13">
      <c r="A618" s="4"/>
      <c r="B618" s="61"/>
    </row>
    <row r="619" spans="1:13">
      <c r="A619" s="4" t="s">
        <v>148</v>
      </c>
      <c r="B619" s="61" t="s">
        <v>653</v>
      </c>
      <c r="C619" s="5" t="s">
        <v>15</v>
      </c>
      <c r="D619" s="6">
        <v>5332</v>
      </c>
      <c r="E619" s="7"/>
      <c r="F619" s="6">
        <f>D619*E619</f>
        <v>0</v>
      </c>
    </row>
    <row r="620" spans="1:13">
      <c r="A620" s="4"/>
      <c r="B620" s="61"/>
    </row>
    <row r="621" spans="1:13">
      <c r="A621" s="4" t="s">
        <v>149</v>
      </c>
      <c r="B621" s="61" t="s">
        <v>654</v>
      </c>
      <c r="C621" s="157" t="s">
        <v>15</v>
      </c>
      <c r="D621" s="49">
        <v>56</v>
      </c>
      <c r="E621" s="7"/>
      <c r="F621" s="6">
        <f>D621*E621</f>
        <v>0</v>
      </c>
    </row>
    <row r="622" spans="1:13">
      <c r="A622" s="4"/>
      <c r="B622" s="61"/>
      <c r="C622" s="157"/>
      <c r="E622" s="7"/>
      <c r="F622" s="6"/>
    </row>
    <row r="623" spans="1:13" ht="49.5" customHeight="1">
      <c r="A623" s="4" t="s">
        <v>162</v>
      </c>
      <c r="B623" s="61" t="s">
        <v>655</v>
      </c>
      <c r="C623" s="157"/>
      <c r="E623" s="7"/>
      <c r="F623" s="6"/>
    </row>
    <row r="624" spans="1:13">
      <c r="A624" s="4" t="s">
        <v>148</v>
      </c>
      <c r="B624" s="61" t="s">
        <v>656</v>
      </c>
      <c r="C624" s="157" t="s">
        <v>15</v>
      </c>
      <c r="D624" s="49">
        <v>1195.5999999999999</v>
      </c>
      <c r="E624" s="7"/>
      <c r="F624" s="6">
        <f>D624*E624</f>
        <v>0</v>
      </c>
    </row>
    <row r="625" spans="1:6">
      <c r="A625" s="4" t="s">
        <v>149</v>
      </c>
      <c r="B625" s="61" t="s">
        <v>657</v>
      </c>
      <c r="C625" s="157" t="s">
        <v>15</v>
      </c>
      <c r="D625" s="49">
        <v>2180</v>
      </c>
      <c r="E625" s="7"/>
      <c r="F625" s="6">
        <f>D625*E625</f>
        <v>0</v>
      </c>
    </row>
    <row r="626" spans="1:6">
      <c r="A626" s="4"/>
      <c r="B626" s="60"/>
      <c r="C626" s="5"/>
      <c r="D626" s="6"/>
      <c r="E626" s="6"/>
      <c r="F626" s="6"/>
    </row>
    <row r="627" spans="1:6" ht="57.6">
      <c r="A627" s="4" t="s">
        <v>297</v>
      </c>
      <c r="B627" s="11" t="s">
        <v>658</v>
      </c>
      <c r="C627" s="5"/>
      <c r="D627" s="6"/>
      <c r="E627" s="6"/>
      <c r="F627" s="6"/>
    </row>
    <row r="628" spans="1:6" s="6" customFormat="1">
      <c r="A628" s="105"/>
      <c r="B628" s="8" t="s">
        <v>290</v>
      </c>
      <c r="C628" s="5"/>
      <c r="E628" s="7"/>
    </row>
    <row r="629" spans="1:6" s="6" customFormat="1">
      <c r="A629" s="105"/>
      <c r="B629" s="11" t="s">
        <v>291</v>
      </c>
      <c r="C629" s="5"/>
      <c r="E629" s="7"/>
    </row>
    <row r="630" spans="1:6" s="6" customFormat="1">
      <c r="A630" s="105"/>
      <c r="B630" s="11" t="s">
        <v>292</v>
      </c>
      <c r="C630" s="5"/>
      <c r="E630" s="7"/>
    </row>
    <row r="631" spans="1:6" s="6" customFormat="1">
      <c r="A631" s="105"/>
      <c r="B631" s="11" t="s">
        <v>293</v>
      </c>
      <c r="C631" s="5"/>
      <c r="E631" s="7"/>
    </row>
    <row r="632" spans="1:6" s="6" customFormat="1">
      <c r="A632" s="105"/>
      <c r="B632" s="11" t="s">
        <v>294</v>
      </c>
      <c r="C632" s="5"/>
      <c r="E632" s="7"/>
    </row>
    <row r="633" spans="1:6" s="6" customFormat="1" ht="18.75" customHeight="1">
      <c r="A633" s="105"/>
      <c r="B633" s="11" t="s">
        <v>295</v>
      </c>
      <c r="C633" s="5"/>
      <c r="E633" s="7"/>
    </row>
    <row r="634" spans="1:6" s="6" customFormat="1" ht="17.25" customHeight="1">
      <c r="A634" s="105"/>
      <c r="B634" s="11" t="s">
        <v>296</v>
      </c>
      <c r="C634" s="5" t="s">
        <v>15</v>
      </c>
      <c r="D634" s="6">
        <v>278.5</v>
      </c>
      <c r="E634" s="7"/>
      <c r="F634" s="6">
        <f>D634*E634</f>
        <v>0</v>
      </c>
    </row>
    <row r="635" spans="1:6" s="6" customFormat="1">
      <c r="A635" s="105"/>
      <c r="B635" s="11"/>
      <c r="C635" s="5"/>
      <c r="E635" s="7"/>
    </row>
    <row r="636" spans="1:6" ht="72">
      <c r="A636" s="4" t="s">
        <v>659</v>
      </c>
      <c r="B636" s="61" t="s">
        <v>298</v>
      </c>
      <c r="C636" s="5" t="s">
        <v>66</v>
      </c>
      <c r="D636" s="6">
        <v>300</v>
      </c>
      <c r="E636" s="7"/>
      <c r="F636" s="6">
        <f>D636*E636</f>
        <v>0</v>
      </c>
    </row>
    <row r="637" spans="1:6">
      <c r="A637" s="3"/>
      <c r="B637" s="60"/>
      <c r="C637" s="5"/>
      <c r="D637" s="6"/>
      <c r="E637" s="6"/>
      <c r="F637" s="6"/>
    </row>
    <row r="638" spans="1:6">
      <c r="A638" s="35" t="s">
        <v>108</v>
      </c>
      <c r="B638" s="12" t="s">
        <v>88</v>
      </c>
      <c r="C638" s="56"/>
      <c r="D638" s="57"/>
      <c r="E638" s="57"/>
      <c r="F638" s="41">
        <f>SUM(F619:F636)</f>
        <v>0</v>
      </c>
    </row>
    <row r="639" spans="1:6">
      <c r="A639" s="4"/>
      <c r="B639" s="8"/>
      <c r="C639" s="5"/>
      <c r="D639" s="6"/>
      <c r="E639" s="6"/>
      <c r="F639" s="6"/>
    </row>
    <row r="640" spans="1:6">
      <c r="A640" s="3" t="s">
        <v>109</v>
      </c>
      <c r="B640" s="8" t="s">
        <v>189</v>
      </c>
    </row>
    <row r="641" spans="1:13">
      <c r="A641" s="3"/>
      <c r="B641" s="8"/>
    </row>
    <row r="642" spans="1:13" ht="43.2">
      <c r="A642" s="4"/>
      <c r="B642" s="11" t="s">
        <v>300</v>
      </c>
    </row>
    <row r="643" spans="1:13">
      <c r="A643" s="4"/>
      <c r="B643" s="61"/>
      <c r="M643" s="37"/>
    </row>
    <row r="644" spans="1:13" ht="43.2">
      <c r="A644" s="4" t="s">
        <v>163</v>
      </c>
      <c r="B644" s="206" t="s">
        <v>881</v>
      </c>
      <c r="C644" s="49" t="s">
        <v>173</v>
      </c>
    </row>
    <row r="645" spans="1:13">
      <c r="A645" s="4"/>
      <c r="B645" s="61"/>
    </row>
    <row r="646" spans="1:13">
      <c r="A646" s="4"/>
      <c r="B646" s="99" t="s">
        <v>301</v>
      </c>
      <c r="C646" s="5"/>
      <c r="D646" s="6"/>
      <c r="E646" s="7"/>
      <c r="F646" s="6"/>
    </row>
    <row r="647" spans="1:13">
      <c r="A647" s="4"/>
      <c r="B647" s="99"/>
      <c r="C647" s="5"/>
      <c r="D647" s="6"/>
      <c r="E647" s="7"/>
      <c r="F647" s="6"/>
    </row>
    <row r="648" spans="1:13">
      <c r="A648" s="4"/>
      <c r="B648" t="s">
        <v>302</v>
      </c>
      <c r="C648" s="106" t="s">
        <v>380</v>
      </c>
    </row>
    <row r="649" spans="1:13">
      <c r="A649" s="4"/>
      <c r="B649"/>
      <c r="C649"/>
      <c r="E649" s="7"/>
      <c r="F649" s="6"/>
    </row>
    <row r="650" spans="1:13" ht="33.75" customHeight="1">
      <c r="A650" s="4"/>
      <c r="B650" s="47" t="s">
        <v>327</v>
      </c>
      <c r="C650" s="301" t="s">
        <v>303</v>
      </c>
      <c r="D650" s="301"/>
      <c r="E650" s="301"/>
      <c r="F650" s="301"/>
    </row>
    <row r="651" spans="1:13">
      <c r="A651" s="4"/>
      <c r="B651" s="47"/>
      <c r="C651" s="301" t="s">
        <v>304</v>
      </c>
      <c r="D651" s="301"/>
      <c r="E651" s="301"/>
      <c r="F651" s="301"/>
    </row>
    <row r="652" spans="1:13">
      <c r="A652" s="4"/>
      <c r="B652" s="47"/>
      <c r="C652" s="301" t="s">
        <v>305</v>
      </c>
      <c r="D652" s="301"/>
      <c r="E652" s="301"/>
      <c r="F652" s="301"/>
    </row>
    <row r="653" spans="1:13">
      <c r="A653" s="4"/>
      <c r="B653" s="47"/>
      <c r="C653" s="301" t="s">
        <v>306</v>
      </c>
      <c r="D653" s="301"/>
      <c r="E653" s="301"/>
      <c r="F653" s="301"/>
    </row>
    <row r="654" spans="1:13">
      <c r="A654" s="4"/>
      <c r="B654" s="47"/>
      <c r="C654" s="301" t="s">
        <v>307</v>
      </c>
      <c r="D654" s="301"/>
      <c r="E654" s="301"/>
      <c r="F654" s="301"/>
    </row>
    <row r="655" spans="1:13" s="6" customFormat="1">
      <c r="A655" s="105"/>
      <c r="B655" s="47"/>
      <c r="C655" s="301" t="s">
        <v>308</v>
      </c>
      <c r="D655" s="301"/>
      <c r="E655" s="301"/>
      <c r="F655" s="301"/>
    </row>
    <row r="656" spans="1:13" s="6" customFormat="1">
      <c r="A656" s="105"/>
      <c r="B656" s="47"/>
      <c r="C656" s="301"/>
      <c r="D656" s="301"/>
      <c r="E656" s="301"/>
      <c r="F656" s="301"/>
    </row>
    <row r="657" spans="1:6" s="6" customFormat="1">
      <c r="A657" s="105"/>
      <c r="B657" s="47" t="s">
        <v>328</v>
      </c>
      <c r="C657" s="387" t="s">
        <v>326</v>
      </c>
      <c r="D657" s="387"/>
      <c r="E657" s="387"/>
      <c r="F657" s="387"/>
    </row>
    <row r="658" spans="1:6" s="6" customFormat="1" ht="35.25" customHeight="1">
      <c r="A658" s="105"/>
      <c r="B658" s="47" t="s">
        <v>329</v>
      </c>
      <c r="C658" s="301" t="s">
        <v>882</v>
      </c>
      <c r="D658" s="301"/>
      <c r="E658" s="301"/>
      <c r="F658" s="301"/>
    </row>
    <row r="659" spans="1:6" s="6" customFormat="1">
      <c r="A659" s="105"/>
      <c r="B659" s="47" t="s">
        <v>330</v>
      </c>
      <c r="C659" s="301" t="s">
        <v>309</v>
      </c>
      <c r="D659" s="301"/>
      <c r="E659" s="301"/>
      <c r="F659" s="301"/>
    </row>
    <row r="660" spans="1:6" s="6" customFormat="1" ht="33" customHeight="1">
      <c r="A660" s="105"/>
      <c r="B660" s="47" t="s">
        <v>331</v>
      </c>
      <c r="C660" s="301" t="s">
        <v>310</v>
      </c>
      <c r="D660" s="301"/>
      <c r="E660" s="301"/>
      <c r="F660" s="301"/>
    </row>
    <row r="661" spans="1:6" s="6" customFormat="1">
      <c r="A661" s="105"/>
      <c r="B661" s="47" t="s">
        <v>332</v>
      </c>
      <c r="C661" s="301">
        <v>180</v>
      </c>
      <c r="D661" s="301"/>
      <c r="E661" s="301"/>
      <c r="F661" s="301"/>
    </row>
    <row r="662" spans="1:6" s="6" customFormat="1">
      <c r="A662" s="105"/>
      <c r="B662" s="47" t="s">
        <v>333</v>
      </c>
      <c r="C662" s="301" t="s">
        <v>311</v>
      </c>
      <c r="D662" s="301"/>
      <c r="E662" s="301"/>
      <c r="F662" s="301"/>
    </row>
    <row r="663" spans="1:6">
      <c r="A663" s="4"/>
      <c r="B663" s="47" t="s">
        <v>334</v>
      </c>
      <c r="C663" s="301" t="s">
        <v>312</v>
      </c>
      <c r="D663" s="301"/>
      <c r="E663" s="301"/>
      <c r="F663" s="301"/>
    </row>
    <row r="664" spans="1:6">
      <c r="A664" s="3"/>
      <c r="B664" s="47" t="s">
        <v>335</v>
      </c>
      <c r="C664" s="301" t="s">
        <v>313</v>
      </c>
      <c r="D664" s="301"/>
      <c r="E664" s="301"/>
      <c r="F664" s="301"/>
    </row>
    <row r="665" spans="1:6">
      <c r="A665" s="3"/>
      <c r="B665" s="47" t="s">
        <v>336</v>
      </c>
      <c r="C665" s="301" t="s">
        <v>314</v>
      </c>
      <c r="D665" s="301"/>
      <c r="E665" s="301"/>
      <c r="F665" s="301"/>
    </row>
    <row r="666" spans="1:6">
      <c r="A666" s="3"/>
      <c r="B666" s="47" t="s">
        <v>337</v>
      </c>
      <c r="C666" s="301" t="s">
        <v>315</v>
      </c>
      <c r="D666" s="301"/>
      <c r="E666" s="301"/>
      <c r="F666" s="301"/>
    </row>
    <row r="667" spans="1:6">
      <c r="A667" s="3"/>
      <c r="B667" s="47" t="s">
        <v>338</v>
      </c>
      <c r="C667" s="301" t="s">
        <v>316</v>
      </c>
      <c r="D667" s="301"/>
      <c r="E667" s="301"/>
      <c r="F667" s="301"/>
    </row>
    <row r="668" spans="1:6" ht="33" customHeight="1">
      <c r="A668" s="3"/>
      <c r="B668" s="47" t="s">
        <v>339</v>
      </c>
      <c r="C668" s="301" t="s">
        <v>340</v>
      </c>
      <c r="D668" s="301"/>
      <c r="E668" s="301"/>
      <c r="F668" s="301"/>
    </row>
    <row r="669" spans="1:6" ht="84" customHeight="1">
      <c r="A669" s="3"/>
      <c r="B669" s="47"/>
      <c r="C669" s="301" t="s">
        <v>341</v>
      </c>
      <c r="D669" s="301"/>
      <c r="E669" s="301"/>
      <c r="F669" s="301"/>
    </row>
    <row r="670" spans="1:6" ht="128.25" customHeight="1">
      <c r="A670" s="3"/>
      <c r="B670" s="47"/>
      <c r="C670" s="301" t="s">
        <v>342</v>
      </c>
      <c r="D670" s="301"/>
      <c r="E670" s="301"/>
      <c r="F670" s="301"/>
    </row>
    <row r="671" spans="1:6" ht="20.25" customHeight="1">
      <c r="A671" s="3"/>
      <c r="B671" s="47"/>
      <c r="C671" s="301" t="s">
        <v>683</v>
      </c>
      <c r="D671" s="301"/>
      <c r="E671" s="301"/>
      <c r="F671" s="301"/>
    </row>
    <row r="672" spans="1:6">
      <c r="A672" s="3"/>
      <c r="B672" s="47"/>
      <c r="C672" s="301" t="s">
        <v>343</v>
      </c>
      <c r="D672" s="301"/>
      <c r="E672" s="301"/>
      <c r="F672" s="301"/>
    </row>
    <row r="673" spans="1:6">
      <c r="A673" s="3"/>
      <c r="B673" s="47"/>
      <c r="C673" s="301" t="s">
        <v>344</v>
      </c>
      <c r="D673" s="301"/>
      <c r="E673" s="301"/>
      <c r="F673" s="301"/>
    </row>
    <row r="674" spans="1:6">
      <c r="A674" s="3"/>
      <c r="B674" s="47"/>
      <c r="C674" s="301" t="s">
        <v>345</v>
      </c>
      <c r="D674" s="301"/>
      <c r="E674" s="301"/>
      <c r="F674" s="301"/>
    </row>
    <row r="675" spans="1:6">
      <c r="A675" s="3"/>
      <c r="B675" s="47"/>
      <c r="C675" s="301" t="s">
        <v>346</v>
      </c>
      <c r="D675" s="301"/>
      <c r="E675" s="301"/>
      <c r="F675" s="301"/>
    </row>
    <row r="676" spans="1:6">
      <c r="A676" s="3"/>
      <c r="B676" s="47"/>
      <c r="C676" s="301" t="s">
        <v>347</v>
      </c>
      <c r="D676" s="301"/>
      <c r="E676" s="301"/>
      <c r="F676" s="301"/>
    </row>
    <row r="677" spans="1:6" ht="35.25" customHeight="1">
      <c r="A677" s="3"/>
      <c r="B677" s="47"/>
      <c r="C677" s="301" t="s">
        <v>348</v>
      </c>
      <c r="D677" s="301"/>
      <c r="E677" s="301"/>
      <c r="F677" s="301"/>
    </row>
    <row r="678" spans="1:6" ht="34.5" customHeight="1">
      <c r="A678" s="3"/>
      <c r="B678" s="47"/>
      <c r="C678" s="301" t="s">
        <v>349</v>
      </c>
      <c r="D678" s="301"/>
      <c r="E678" s="301"/>
      <c r="F678" s="301"/>
    </row>
    <row r="679" spans="1:6" ht="53.25" customHeight="1">
      <c r="A679" s="3"/>
      <c r="B679" s="47"/>
      <c r="C679" s="301" t="s">
        <v>350</v>
      </c>
      <c r="D679" s="301"/>
      <c r="E679" s="301"/>
      <c r="F679" s="301"/>
    </row>
    <row r="680" spans="1:6" ht="38.25" customHeight="1">
      <c r="A680" s="3"/>
      <c r="B680" s="47"/>
      <c r="C680" s="301" t="s">
        <v>351</v>
      </c>
      <c r="D680" s="301"/>
      <c r="E680" s="301"/>
      <c r="F680" s="301"/>
    </row>
    <row r="681" spans="1:6" ht="21.75" customHeight="1">
      <c r="A681" s="3"/>
      <c r="B681" s="47"/>
      <c r="C681" s="301" t="s">
        <v>352</v>
      </c>
      <c r="D681" s="301"/>
      <c r="E681" s="301"/>
      <c r="F681" s="301"/>
    </row>
    <row r="682" spans="1:6">
      <c r="A682" s="3"/>
      <c r="B682" s="47"/>
      <c r="C682" s="301" t="s">
        <v>173</v>
      </c>
      <c r="D682" s="301"/>
      <c r="E682" s="301"/>
      <c r="F682" s="301"/>
    </row>
    <row r="683" spans="1:6">
      <c r="A683" s="3"/>
      <c r="B683" s="47"/>
      <c r="C683" s="301"/>
      <c r="D683" s="301"/>
      <c r="E683" s="301"/>
      <c r="F683" s="301"/>
    </row>
    <row r="684" spans="1:6">
      <c r="A684" s="3"/>
      <c r="B684" s="47" t="s">
        <v>353</v>
      </c>
      <c r="C684" s="301"/>
      <c r="D684" s="301"/>
      <c r="E684" s="301"/>
      <c r="F684" s="301"/>
    </row>
    <row r="685" spans="1:6" ht="33.75" customHeight="1">
      <c r="A685" s="3"/>
      <c r="B685" s="47" t="s">
        <v>354</v>
      </c>
      <c r="C685" s="301" t="s">
        <v>317</v>
      </c>
      <c r="D685" s="301"/>
      <c r="E685" s="301"/>
      <c r="F685" s="301"/>
    </row>
    <row r="686" spans="1:6" ht="33" customHeight="1">
      <c r="A686" s="3"/>
      <c r="B686" s="47" t="s">
        <v>355</v>
      </c>
      <c r="C686" s="301" t="s">
        <v>317</v>
      </c>
      <c r="D686" s="301"/>
      <c r="E686" s="301"/>
      <c r="F686" s="301"/>
    </row>
    <row r="687" spans="1:6" ht="33.75" customHeight="1">
      <c r="A687" s="3"/>
      <c r="B687" s="47" t="s">
        <v>356</v>
      </c>
      <c r="C687" s="301" t="s">
        <v>317</v>
      </c>
      <c r="D687" s="301"/>
      <c r="E687" s="301"/>
      <c r="F687" s="301"/>
    </row>
    <row r="688" spans="1:6">
      <c r="A688" s="3"/>
      <c r="B688" s="107"/>
      <c r="C688" s="301"/>
      <c r="D688" s="301"/>
      <c r="E688" s="301"/>
      <c r="F688" s="301"/>
    </row>
    <row r="689" spans="1:6" ht="34.5" customHeight="1">
      <c r="A689" s="3"/>
      <c r="B689" s="47" t="s">
        <v>357</v>
      </c>
      <c r="C689" s="301" t="s">
        <v>318</v>
      </c>
      <c r="D689" s="301"/>
      <c r="E689" s="301"/>
      <c r="F689" s="301"/>
    </row>
    <row r="690" spans="1:6">
      <c r="A690" s="3"/>
      <c r="B690" s="47"/>
      <c r="C690" s="301" t="s">
        <v>319</v>
      </c>
      <c r="D690" s="301"/>
      <c r="E690" s="301"/>
      <c r="F690" s="301"/>
    </row>
    <row r="691" spans="1:6" ht="49.5" customHeight="1">
      <c r="A691" s="3"/>
      <c r="B691" s="47"/>
      <c r="C691" s="301" t="s">
        <v>358</v>
      </c>
      <c r="D691" s="301"/>
      <c r="E691" s="301"/>
      <c r="F691" s="301"/>
    </row>
    <row r="692" spans="1:6" ht="36" customHeight="1">
      <c r="A692" s="3"/>
      <c r="B692" s="47"/>
      <c r="C692" s="301" t="s">
        <v>359</v>
      </c>
      <c r="D692" s="301"/>
      <c r="E692" s="301"/>
      <c r="F692" s="301"/>
    </row>
    <row r="693" spans="1:6" ht="35.25" customHeight="1">
      <c r="A693" s="3"/>
      <c r="B693" s="47"/>
      <c r="C693" s="301" t="s">
        <v>360</v>
      </c>
      <c r="D693" s="301"/>
      <c r="E693" s="301"/>
      <c r="F693" s="301"/>
    </row>
    <row r="694" spans="1:6" ht="39.75" customHeight="1">
      <c r="A694" s="3"/>
      <c r="B694" s="47"/>
      <c r="C694" s="301" t="s">
        <v>361</v>
      </c>
      <c r="D694" s="301"/>
      <c r="E694" s="301"/>
      <c r="F694" s="301"/>
    </row>
    <row r="695" spans="1:6" ht="35.25" customHeight="1">
      <c r="A695" s="3"/>
      <c r="B695" s="47"/>
      <c r="C695" s="301" t="s">
        <v>362</v>
      </c>
      <c r="D695" s="301"/>
      <c r="E695" s="301"/>
      <c r="F695" s="301"/>
    </row>
    <row r="696" spans="1:6" ht="39.75" customHeight="1">
      <c r="A696" s="3"/>
      <c r="B696" s="47" t="s">
        <v>363</v>
      </c>
      <c r="C696" s="387" t="s">
        <v>320</v>
      </c>
      <c r="D696" s="387"/>
      <c r="E696" s="387"/>
      <c r="F696" s="387"/>
    </row>
    <row r="697" spans="1:6" ht="18" customHeight="1">
      <c r="A697" s="3"/>
      <c r="B697" s="47" t="s">
        <v>364</v>
      </c>
      <c r="C697" s="301" t="s">
        <v>321</v>
      </c>
      <c r="D697" s="301"/>
      <c r="E697" s="301"/>
      <c r="F697" s="301"/>
    </row>
    <row r="698" spans="1:6">
      <c r="A698" s="3"/>
      <c r="B698" s="47" t="s">
        <v>365</v>
      </c>
      <c r="C698" s="301" t="s">
        <v>366</v>
      </c>
      <c r="D698" s="301"/>
      <c r="E698" s="301"/>
      <c r="F698" s="301"/>
    </row>
    <row r="699" spans="1:6">
      <c r="A699" s="3"/>
      <c r="B699" s="47"/>
      <c r="C699" s="301" t="s">
        <v>367</v>
      </c>
      <c r="D699" s="301"/>
      <c r="E699" s="301"/>
      <c r="F699" s="301"/>
    </row>
    <row r="700" spans="1:6">
      <c r="A700" s="3"/>
      <c r="B700" s="108"/>
      <c r="C700" s="301"/>
      <c r="D700" s="301"/>
      <c r="E700" s="301"/>
      <c r="F700" s="301"/>
    </row>
    <row r="701" spans="1:6" ht="48" customHeight="1">
      <c r="A701" s="3"/>
      <c r="B701" s="47" t="s">
        <v>368</v>
      </c>
      <c r="C701" s="301" t="s">
        <v>322</v>
      </c>
      <c r="D701" s="301"/>
      <c r="E701" s="301"/>
      <c r="F701" s="301"/>
    </row>
    <row r="702" spans="1:6">
      <c r="A702" s="3"/>
      <c r="B702" s="47"/>
      <c r="C702" s="301"/>
      <c r="D702" s="301"/>
      <c r="E702" s="301"/>
      <c r="F702" s="301"/>
    </row>
    <row r="703" spans="1:6">
      <c r="A703" s="3"/>
      <c r="B703" s="47" t="s">
        <v>363</v>
      </c>
      <c r="C703" s="387" t="s">
        <v>323</v>
      </c>
      <c r="D703" s="387"/>
      <c r="E703" s="387"/>
      <c r="F703" s="387"/>
    </row>
    <row r="704" spans="1:6">
      <c r="A704" s="3"/>
      <c r="B704" s="47"/>
      <c r="C704" s="301"/>
      <c r="D704" s="301"/>
      <c r="E704" s="301"/>
      <c r="F704" s="301"/>
    </row>
    <row r="705" spans="1:6" ht="69.75" customHeight="1">
      <c r="A705" s="3"/>
      <c r="B705" s="47" t="s">
        <v>369</v>
      </c>
      <c r="C705" s="301" t="s">
        <v>324</v>
      </c>
      <c r="D705" s="301"/>
      <c r="E705" s="301"/>
      <c r="F705" s="301"/>
    </row>
    <row r="706" spans="1:6">
      <c r="A706" s="3"/>
      <c r="B706" s="47"/>
      <c r="C706" s="301"/>
      <c r="D706" s="301"/>
      <c r="E706" s="301"/>
      <c r="F706" s="301"/>
    </row>
    <row r="707" spans="1:6">
      <c r="A707" s="3"/>
      <c r="B707" s="47" t="s">
        <v>363</v>
      </c>
      <c r="C707" s="387" t="s">
        <v>323</v>
      </c>
      <c r="D707" s="387"/>
      <c r="E707" s="387"/>
      <c r="F707" s="387"/>
    </row>
    <row r="708" spans="1:6">
      <c r="A708" s="3"/>
      <c r="B708" s="47"/>
      <c r="C708" s="301"/>
      <c r="D708" s="301"/>
      <c r="E708" s="301"/>
      <c r="F708" s="301"/>
    </row>
    <row r="709" spans="1:6">
      <c r="A709" s="3"/>
      <c r="B709" s="47"/>
      <c r="C709" s="301"/>
      <c r="D709" s="301"/>
      <c r="E709" s="301"/>
      <c r="F709" s="301"/>
    </row>
    <row r="710" spans="1:6">
      <c r="A710" s="3"/>
      <c r="B710" s="47" t="s">
        <v>370</v>
      </c>
      <c r="C710" s="301" t="s">
        <v>684</v>
      </c>
      <c r="D710" s="301"/>
      <c r="E710" s="301"/>
      <c r="F710" s="301"/>
    </row>
    <row r="711" spans="1:6">
      <c r="A711" s="3"/>
      <c r="B711" s="47" t="s">
        <v>363</v>
      </c>
      <c r="C711" s="387" t="s">
        <v>883</v>
      </c>
      <c r="D711" s="387"/>
      <c r="E711" s="387"/>
      <c r="F711" s="387"/>
    </row>
    <row r="712" spans="1:6">
      <c r="A712" s="3"/>
      <c r="B712" s="47" t="s">
        <v>371</v>
      </c>
      <c r="C712" s="301" t="s">
        <v>685</v>
      </c>
      <c r="D712" s="301"/>
      <c r="E712" s="301"/>
      <c r="F712" s="301"/>
    </row>
    <row r="713" spans="1:6">
      <c r="A713" s="3"/>
      <c r="B713" s="47" t="s">
        <v>372</v>
      </c>
      <c r="C713" s="301" t="s">
        <v>1101</v>
      </c>
      <c r="D713" s="301"/>
      <c r="E713" s="301"/>
      <c r="F713" s="301"/>
    </row>
    <row r="714" spans="1:6">
      <c r="A714" s="3"/>
      <c r="B714" s="47" t="s">
        <v>330</v>
      </c>
      <c r="C714" s="301" t="s">
        <v>309</v>
      </c>
      <c r="D714" s="301"/>
      <c r="E714" s="301"/>
      <c r="F714" s="301"/>
    </row>
    <row r="715" spans="1:6">
      <c r="A715" s="3"/>
      <c r="B715" s="47"/>
      <c r="C715" s="301"/>
      <c r="D715" s="301"/>
      <c r="E715" s="301"/>
      <c r="F715" s="301"/>
    </row>
    <row r="716" spans="1:6">
      <c r="A716" s="3"/>
      <c r="B716" s="47" t="s">
        <v>373</v>
      </c>
      <c r="C716" s="301" t="s">
        <v>325</v>
      </c>
      <c r="D716" s="301"/>
      <c r="E716" s="301"/>
      <c r="F716" s="301"/>
    </row>
    <row r="717" spans="1:6">
      <c r="A717" s="3"/>
      <c r="B717" s="47"/>
      <c r="C717" s="301"/>
      <c r="D717" s="301"/>
      <c r="E717" s="301"/>
      <c r="F717" s="301"/>
    </row>
    <row r="718" spans="1:6">
      <c r="A718" s="3"/>
      <c r="B718" s="47"/>
      <c r="C718" s="301"/>
      <c r="D718" s="301"/>
      <c r="E718" s="301"/>
      <c r="F718" s="301"/>
    </row>
    <row r="719" spans="1:6" ht="35.25" customHeight="1">
      <c r="A719" s="3"/>
      <c r="B719" s="47" t="s">
        <v>374</v>
      </c>
      <c r="C719" s="301" t="s">
        <v>375</v>
      </c>
      <c r="D719" s="301"/>
      <c r="E719" s="301"/>
      <c r="F719" s="301"/>
    </row>
    <row r="720" spans="1:6" ht="36" customHeight="1">
      <c r="A720" s="3"/>
      <c r="B720" s="47"/>
      <c r="C720" s="301" t="s">
        <v>376</v>
      </c>
      <c r="D720" s="301"/>
      <c r="E720" s="301"/>
      <c r="F720" s="301"/>
    </row>
    <row r="721" spans="1:20" ht="36" customHeight="1">
      <c r="A721" s="3"/>
      <c r="B721" s="47"/>
      <c r="C721" s="301" t="s">
        <v>377</v>
      </c>
      <c r="D721" s="301"/>
      <c r="E721" s="301"/>
      <c r="F721" s="301"/>
    </row>
    <row r="722" spans="1:20">
      <c r="A722" s="3"/>
      <c r="B722" s="47"/>
      <c r="C722" s="301" t="s">
        <v>378</v>
      </c>
      <c r="D722" s="301"/>
      <c r="E722" s="301"/>
      <c r="F722" s="301"/>
    </row>
    <row r="723" spans="1:20" ht="36" customHeight="1">
      <c r="A723" s="3"/>
      <c r="B723" s="47"/>
      <c r="C723" s="301" t="s">
        <v>379</v>
      </c>
      <c r="D723" s="301"/>
      <c r="E723" s="301"/>
      <c r="F723" s="301"/>
    </row>
    <row r="724" spans="1:20" ht="30.75" customHeight="1">
      <c r="A724" s="3"/>
      <c r="B724" s="47"/>
      <c r="C724" s="382" t="s">
        <v>686</v>
      </c>
      <c r="D724" s="326"/>
      <c r="E724" s="326"/>
      <c r="F724" s="326"/>
    </row>
    <row r="725" spans="1:20">
      <c r="A725" s="3"/>
      <c r="B725" s="47"/>
      <c r="C725" s="47"/>
      <c r="D725" s="266"/>
      <c r="E725" s="6"/>
      <c r="F725" s="6"/>
    </row>
    <row r="726" spans="1:20">
      <c r="A726" s="3"/>
      <c r="B726" s="60"/>
      <c r="C726" s="5" t="s">
        <v>13</v>
      </c>
      <c r="D726" s="6">
        <v>1</v>
      </c>
      <c r="E726" s="7"/>
      <c r="F726" s="6">
        <f>D726*E726</f>
        <v>0</v>
      </c>
    </row>
    <row r="727" spans="1:20">
      <c r="A727" s="3"/>
      <c r="B727" s="60"/>
      <c r="C727" s="5"/>
      <c r="D727" s="6"/>
      <c r="E727" s="6"/>
      <c r="F727" s="6"/>
    </row>
    <row r="728" spans="1:20">
      <c r="A728" s="35" t="s">
        <v>109</v>
      </c>
      <c r="B728" s="12" t="s">
        <v>299</v>
      </c>
      <c r="C728" s="56"/>
      <c r="D728" s="57"/>
      <c r="E728" s="57"/>
      <c r="F728" s="41">
        <f>SUM(F726:F726)</f>
        <v>0</v>
      </c>
    </row>
    <row r="729" spans="1:20">
      <c r="A729" s="4"/>
      <c r="B729" s="8"/>
      <c r="C729" s="5"/>
      <c r="D729" s="6"/>
      <c r="E729" s="6"/>
      <c r="F729" s="6"/>
    </row>
    <row r="730" spans="1:20">
      <c r="A730" s="4"/>
      <c r="B730" s="8"/>
      <c r="C730" s="5"/>
      <c r="D730" s="6"/>
      <c r="E730" s="6"/>
      <c r="F730" s="6"/>
    </row>
    <row r="731" spans="1:20">
      <c r="A731" s="3" t="s">
        <v>190</v>
      </c>
      <c r="B731" s="8" t="s">
        <v>28</v>
      </c>
      <c r="C731" s="5"/>
      <c r="D731" s="6"/>
      <c r="E731" s="6"/>
      <c r="F731" s="6"/>
    </row>
    <row r="732" spans="1:20">
      <c r="A732" s="4"/>
      <c r="B732" s="8"/>
      <c r="C732" s="5"/>
      <c r="D732" s="6"/>
      <c r="E732" s="6"/>
      <c r="F732" s="6"/>
    </row>
    <row r="733" spans="1:20" ht="86.4">
      <c r="A733" s="4"/>
      <c r="B733" s="11" t="s">
        <v>201</v>
      </c>
      <c r="C733" s="5"/>
      <c r="D733" s="6"/>
      <c r="E733" s="7"/>
      <c r="F733" s="6"/>
    </row>
    <row r="734" spans="1:20">
      <c r="A734" s="4"/>
      <c r="B734" s="61"/>
      <c r="C734" s="5"/>
      <c r="D734" s="6"/>
      <c r="E734" s="7"/>
      <c r="F734" s="6"/>
    </row>
    <row r="735" spans="1:20" ht="65.25" customHeight="1">
      <c r="A735" s="4" t="s">
        <v>381</v>
      </c>
      <c r="B735" s="61" t="s">
        <v>1006</v>
      </c>
      <c r="C735" s="5" t="s">
        <v>46</v>
      </c>
      <c r="D735" s="6">
        <v>2</v>
      </c>
      <c r="E735" s="7"/>
      <c r="F735" s="6">
        <f>D735*E735</f>
        <v>0</v>
      </c>
      <c r="T735" s="59"/>
    </row>
    <row r="736" spans="1:20" ht="18" customHeight="1">
      <c r="A736" s="4"/>
      <c r="B736" s="61"/>
      <c r="C736" s="5"/>
      <c r="D736" s="6"/>
      <c r="E736" s="7"/>
      <c r="F736" s="6"/>
      <c r="T736" s="59"/>
    </row>
    <row r="737" spans="1:20" ht="65.25" customHeight="1">
      <c r="A737" s="4" t="s">
        <v>492</v>
      </c>
      <c r="B737" s="61" t="s">
        <v>1213</v>
      </c>
      <c r="C737" s="5" t="s">
        <v>46</v>
      </c>
      <c r="D737" s="6">
        <v>1</v>
      </c>
      <c r="E737" s="7"/>
      <c r="F737" s="6">
        <f>D737*E737</f>
        <v>0</v>
      </c>
      <c r="T737" s="59"/>
    </row>
    <row r="738" spans="1:20">
      <c r="A738" s="4"/>
      <c r="B738" s="61"/>
      <c r="C738" s="5"/>
      <c r="D738" s="6"/>
      <c r="E738" s="7"/>
      <c r="F738" s="6"/>
      <c r="T738" s="59"/>
    </row>
    <row r="739" spans="1:20" ht="72">
      <c r="A739" s="4" t="s">
        <v>382</v>
      </c>
      <c r="B739" s="61" t="s">
        <v>1008</v>
      </c>
      <c r="C739" s="5" t="s">
        <v>46</v>
      </c>
      <c r="D739" s="6">
        <v>4</v>
      </c>
      <c r="E739" s="7"/>
      <c r="F739" s="6">
        <f>D739*E739</f>
        <v>0</v>
      </c>
      <c r="T739" s="59"/>
    </row>
    <row r="740" spans="1:20">
      <c r="A740" s="4"/>
      <c r="B740" s="61"/>
      <c r="C740" s="5"/>
      <c r="D740" s="6"/>
      <c r="E740" s="7"/>
      <c r="F740" s="6"/>
      <c r="T740" s="59"/>
    </row>
    <row r="741" spans="1:20" ht="57.6">
      <c r="A741" s="4" t="s">
        <v>493</v>
      </c>
      <c r="B741" s="61" t="s">
        <v>1007</v>
      </c>
      <c r="C741" s="5" t="s">
        <v>46</v>
      </c>
      <c r="D741" s="6">
        <v>1</v>
      </c>
      <c r="E741" s="7"/>
      <c r="F741" s="6">
        <f>D741*E741</f>
        <v>0</v>
      </c>
      <c r="T741" s="59"/>
    </row>
    <row r="742" spans="1:20" ht="28.8">
      <c r="A742" s="4"/>
      <c r="B742" s="61" t="s">
        <v>1009</v>
      </c>
      <c r="C742" s="5"/>
      <c r="D742" s="6"/>
      <c r="E742" s="7"/>
      <c r="F742" s="6"/>
      <c r="T742" s="59"/>
    </row>
    <row r="743" spans="1:20">
      <c r="A743" s="4"/>
      <c r="B743" s="61"/>
      <c r="C743" s="5"/>
      <c r="D743" s="6"/>
      <c r="E743" s="7"/>
      <c r="F743" s="6"/>
    </row>
    <row r="744" spans="1:20" ht="64.5" customHeight="1">
      <c r="A744" s="4" t="s">
        <v>383</v>
      </c>
      <c r="B744" s="61" t="s">
        <v>1118</v>
      </c>
      <c r="C744" s="5" t="s">
        <v>46</v>
      </c>
      <c r="D744" s="6">
        <v>50</v>
      </c>
      <c r="E744" s="7"/>
      <c r="F744" s="6">
        <f>D744*E744</f>
        <v>0</v>
      </c>
    </row>
    <row r="745" spans="1:20">
      <c r="A745" s="4"/>
      <c r="B745" s="61"/>
      <c r="C745" s="5"/>
      <c r="D745" s="6"/>
      <c r="E745" s="7"/>
      <c r="F745" s="6"/>
    </row>
    <row r="746" spans="1:20" ht="71.2" customHeight="1">
      <c r="A746" s="4" t="s">
        <v>384</v>
      </c>
      <c r="B746" s="61" t="s">
        <v>416</v>
      </c>
      <c r="C746" s="5" t="s">
        <v>46</v>
      </c>
      <c r="D746" s="6">
        <v>25</v>
      </c>
      <c r="E746" s="7"/>
      <c r="F746" s="6">
        <f>D746*E746</f>
        <v>0</v>
      </c>
    </row>
    <row r="747" spans="1:20">
      <c r="A747" s="4"/>
      <c r="B747" s="61"/>
      <c r="C747" s="5"/>
      <c r="D747" s="6"/>
      <c r="E747" s="7"/>
      <c r="F747" s="6"/>
    </row>
    <row r="748" spans="1:20" ht="86.4">
      <c r="A748" s="4" t="s">
        <v>385</v>
      </c>
      <c r="B748" s="61" t="s">
        <v>389</v>
      </c>
      <c r="C748" s="5" t="s">
        <v>47</v>
      </c>
      <c r="D748" s="6">
        <v>12</v>
      </c>
      <c r="E748" s="7"/>
      <c r="F748" s="6">
        <f>D748*E748</f>
        <v>0</v>
      </c>
    </row>
    <row r="749" spans="1:20">
      <c r="A749" s="4"/>
      <c r="B749" s="61"/>
      <c r="C749" s="5"/>
      <c r="D749" s="6"/>
      <c r="E749" s="7"/>
      <c r="F749" s="6"/>
    </row>
    <row r="750" spans="1:20" ht="100.8">
      <c r="A750" s="4" t="s">
        <v>386</v>
      </c>
      <c r="B750" s="61" t="s">
        <v>390</v>
      </c>
      <c r="C750" s="5" t="s">
        <v>47</v>
      </c>
      <c r="D750" s="6">
        <v>30</v>
      </c>
      <c r="E750" s="7"/>
      <c r="F750" s="6">
        <f>D750*E750</f>
        <v>0</v>
      </c>
      <c r="H750" s="110"/>
    </row>
    <row r="751" spans="1:20">
      <c r="A751" s="4"/>
      <c r="B751" s="61"/>
      <c r="C751" s="5"/>
      <c r="D751" s="6"/>
      <c r="E751" s="7"/>
      <c r="F751" s="6"/>
    </row>
    <row r="752" spans="1:20" ht="86.4">
      <c r="A752" s="4" t="s">
        <v>387</v>
      </c>
      <c r="B752" s="61" t="s">
        <v>426</v>
      </c>
      <c r="C752" s="5"/>
      <c r="D752" s="6"/>
      <c r="E752" s="7"/>
      <c r="F752" s="6"/>
      <c r="H752" s="110"/>
    </row>
    <row r="753" spans="1:8" ht="28.8">
      <c r="A753" s="4"/>
      <c r="B753" s="61" t="s">
        <v>427</v>
      </c>
      <c r="C753" s="5" t="s">
        <v>15</v>
      </c>
      <c r="D753" s="6">
        <v>20</v>
      </c>
      <c r="E753" s="7"/>
      <c r="F753" s="6">
        <f>D753*E753</f>
        <v>0</v>
      </c>
    </row>
    <row r="754" spans="1:8">
      <c r="A754" s="4"/>
      <c r="B754" s="61"/>
      <c r="C754" s="5"/>
      <c r="D754" s="6"/>
      <c r="E754" s="7"/>
      <c r="F754" s="6"/>
    </row>
    <row r="755" spans="1:8" ht="247.5" customHeight="1">
      <c r="A755" s="4" t="s">
        <v>873</v>
      </c>
      <c r="B755" s="11" t="s">
        <v>1139</v>
      </c>
      <c r="C755" s="5"/>
      <c r="D755" s="6">
        <v>99</v>
      </c>
      <c r="E755" s="7"/>
      <c r="F755" s="6">
        <f>D755*E755</f>
        <v>0</v>
      </c>
      <c r="H755" s="110"/>
    </row>
    <row r="756" spans="1:8">
      <c r="A756" s="4"/>
      <c r="B756" s="61"/>
      <c r="C756" s="5"/>
      <c r="D756" s="6"/>
      <c r="E756" s="7"/>
      <c r="F756" s="6"/>
    </row>
    <row r="757" spans="1:8" ht="258.7" customHeight="1">
      <c r="A757" s="4" t="s">
        <v>419</v>
      </c>
      <c r="B757" s="11" t="s">
        <v>1140</v>
      </c>
      <c r="C757" s="5" t="s">
        <v>15</v>
      </c>
      <c r="D757" s="6">
        <v>133</v>
      </c>
      <c r="E757" s="7"/>
      <c r="F757" s="6">
        <f>D757*E757</f>
        <v>0</v>
      </c>
      <c r="G757" s="6"/>
      <c r="H757" s="214"/>
    </row>
    <row r="758" spans="1:8">
      <c r="A758" s="4"/>
      <c r="B758" s="11"/>
      <c r="C758" s="5"/>
      <c r="D758" s="6"/>
      <c r="E758" s="69"/>
      <c r="F758" s="68"/>
      <c r="G758" s="6"/>
      <c r="H758" s="68"/>
    </row>
    <row r="759" spans="1:8" ht="78.45" customHeight="1">
      <c r="A759" s="4" t="s">
        <v>879</v>
      </c>
      <c r="B759" s="61" t="s">
        <v>388</v>
      </c>
      <c r="C759" s="5" t="s">
        <v>47</v>
      </c>
      <c r="D759" s="6">
        <v>30.4</v>
      </c>
      <c r="E759" s="7"/>
      <c r="F759" s="6">
        <f>D759*E759</f>
        <v>0</v>
      </c>
      <c r="H759" s="110"/>
    </row>
    <row r="760" spans="1:8">
      <c r="A760" s="4"/>
      <c r="B760" s="61"/>
      <c r="C760" s="5"/>
      <c r="D760" s="6"/>
      <c r="E760" s="7"/>
      <c r="F760" s="6"/>
    </row>
    <row r="761" spans="1:8" ht="43.2">
      <c r="A761" s="4" t="s">
        <v>880</v>
      </c>
      <c r="B761" s="61" t="s">
        <v>494</v>
      </c>
      <c r="C761" s="5" t="s">
        <v>46</v>
      </c>
      <c r="D761" s="152">
        <v>1</v>
      </c>
      <c r="E761" s="7"/>
      <c r="F761" s="6">
        <f>D761*E761</f>
        <v>0</v>
      </c>
      <c r="G761" s="110"/>
    </row>
    <row r="762" spans="1:8">
      <c r="A762" s="4"/>
      <c r="B762" s="61"/>
      <c r="C762" s="5"/>
      <c r="D762" s="152"/>
      <c r="E762" s="7"/>
      <c r="F762" s="6"/>
      <c r="G762" s="110"/>
    </row>
    <row r="763" spans="1:8" ht="292.95" customHeight="1">
      <c r="A763" s="4" t="s">
        <v>1098</v>
      </c>
      <c r="B763" s="93" t="s">
        <v>1100</v>
      </c>
      <c r="C763" s="126" t="s">
        <v>13</v>
      </c>
      <c r="D763" s="6">
        <v>1</v>
      </c>
      <c r="E763" s="296"/>
      <c r="F763" s="6">
        <f>D763*E763</f>
        <v>0</v>
      </c>
      <c r="G763" s="110"/>
    </row>
    <row r="764" spans="1:8">
      <c r="A764" s="4"/>
      <c r="B764" s="61"/>
      <c r="C764" s="5"/>
      <c r="D764" s="152"/>
      <c r="E764" s="7"/>
      <c r="F764" s="6"/>
      <c r="G764" s="110"/>
    </row>
    <row r="765" spans="1:8" ht="364.5" customHeight="1">
      <c r="A765" s="4" t="s">
        <v>1099</v>
      </c>
      <c r="B765" s="93" t="s">
        <v>1160</v>
      </c>
      <c r="C765" s="5" t="s">
        <v>13</v>
      </c>
      <c r="D765" s="6">
        <v>1</v>
      </c>
      <c r="E765" s="296"/>
      <c r="F765" s="6">
        <f>D765*E765</f>
        <v>0</v>
      </c>
      <c r="G765" s="110"/>
    </row>
    <row r="766" spans="1:8" ht="19.5" customHeight="1">
      <c r="A766" s="4"/>
      <c r="B766" s="93"/>
      <c r="C766" s="5"/>
      <c r="D766" s="6"/>
      <c r="E766" s="68"/>
      <c r="F766" s="6"/>
      <c r="G766" s="110"/>
    </row>
    <row r="767" spans="1:8" ht="74.2" customHeight="1">
      <c r="A767" s="4" t="s">
        <v>1103</v>
      </c>
      <c r="B767" s="93" t="s">
        <v>1106</v>
      </c>
      <c r="C767" s="5" t="s">
        <v>422</v>
      </c>
      <c r="D767" s="6">
        <v>125</v>
      </c>
      <c r="E767" s="296"/>
      <c r="F767" s="6">
        <f>D767*E767</f>
        <v>0</v>
      </c>
      <c r="G767" s="110"/>
    </row>
    <row r="768" spans="1:8" ht="19.5" customHeight="1">
      <c r="A768" s="4"/>
      <c r="B768" s="61"/>
      <c r="C768" s="5"/>
      <c r="D768" s="152"/>
      <c r="E768" s="7"/>
      <c r="F768" s="6"/>
      <c r="G768" s="110"/>
    </row>
    <row r="769" spans="1:8" ht="204.7" customHeight="1">
      <c r="A769" s="4" t="s">
        <v>1104</v>
      </c>
      <c r="B769" s="61" t="s">
        <v>1107</v>
      </c>
      <c r="C769" s="5" t="s">
        <v>13</v>
      </c>
      <c r="D769" s="152">
        <v>1</v>
      </c>
      <c r="E769" s="7"/>
      <c r="F769" s="6">
        <f>D769*E769</f>
        <v>0</v>
      </c>
      <c r="G769" s="110"/>
    </row>
    <row r="770" spans="1:8" ht="19.5" customHeight="1">
      <c r="A770" s="4"/>
      <c r="B770" s="61"/>
      <c r="C770" s="5"/>
      <c r="D770" s="152"/>
      <c r="E770" s="7"/>
      <c r="F770" s="6"/>
      <c r="G770" s="110"/>
    </row>
    <row r="771" spans="1:8" ht="48.45" customHeight="1">
      <c r="A771" s="4" t="s">
        <v>1105</v>
      </c>
      <c r="B771" s="61" t="s">
        <v>1131</v>
      </c>
      <c r="C771" s="5" t="s">
        <v>13</v>
      </c>
      <c r="D771" s="152">
        <v>1</v>
      </c>
      <c r="E771" s="7"/>
      <c r="F771" s="6">
        <f>D771*E771</f>
        <v>0</v>
      </c>
      <c r="G771" s="110"/>
    </row>
    <row r="772" spans="1:8">
      <c r="A772" s="4"/>
      <c r="B772" s="61"/>
      <c r="C772" s="5"/>
      <c r="D772" s="152"/>
      <c r="E772" s="7"/>
      <c r="F772" s="6"/>
      <c r="G772" s="110"/>
    </row>
    <row r="773" spans="1:8" ht="109.5" customHeight="1">
      <c r="A773" s="4" t="s">
        <v>1109</v>
      </c>
      <c r="B773" s="61" t="s">
        <v>1132</v>
      </c>
      <c r="C773" s="5" t="s">
        <v>13</v>
      </c>
      <c r="D773" s="152">
        <v>1</v>
      </c>
      <c r="E773" s="7"/>
      <c r="F773" s="6">
        <f>D773*E773</f>
        <v>0</v>
      </c>
      <c r="G773" s="110"/>
    </row>
    <row r="774" spans="1:8">
      <c r="A774" s="4"/>
      <c r="B774" s="61"/>
      <c r="C774" s="5"/>
      <c r="D774" s="152"/>
      <c r="E774" s="7"/>
      <c r="F774" s="6"/>
      <c r="G774" s="110"/>
    </row>
    <row r="775" spans="1:8" ht="57.6">
      <c r="A775" s="4" t="s">
        <v>1218</v>
      </c>
      <c r="B775" s="61" t="s">
        <v>1219</v>
      </c>
      <c r="C775" s="51"/>
      <c r="D775" s="51"/>
      <c r="E775" s="51"/>
      <c r="F775" s="51"/>
      <c r="G775" s="110"/>
    </row>
    <row r="776" spans="1:8">
      <c r="A776" s="4" t="s">
        <v>148</v>
      </c>
      <c r="B776" s="61" t="s">
        <v>1220</v>
      </c>
      <c r="C776" s="5" t="s">
        <v>46</v>
      </c>
      <c r="D776" s="152">
        <v>200</v>
      </c>
      <c r="E776" s="7"/>
      <c r="F776" s="6">
        <f>D776*E776</f>
        <v>0</v>
      </c>
      <c r="G776" s="110"/>
    </row>
    <row r="777" spans="1:8">
      <c r="A777" s="4" t="s">
        <v>149</v>
      </c>
      <c r="B777" s="61" t="s">
        <v>1220</v>
      </c>
      <c r="C777" s="5" t="s">
        <v>46</v>
      </c>
      <c r="D777" s="152">
        <v>15</v>
      </c>
      <c r="E777" s="7"/>
      <c r="F777" s="6">
        <f t="shared" ref="F777:F779" si="0">D777*E777</f>
        <v>0</v>
      </c>
      <c r="G777" s="110"/>
    </row>
    <row r="778" spans="1:8">
      <c r="A778" s="4" t="s">
        <v>1221</v>
      </c>
      <c r="B778" s="61" t="s">
        <v>1222</v>
      </c>
      <c r="C778" s="5" t="s">
        <v>46</v>
      </c>
      <c r="D778" s="152">
        <v>4</v>
      </c>
      <c r="E778" s="7"/>
      <c r="F778" s="6">
        <f t="shared" si="0"/>
        <v>0</v>
      </c>
      <c r="G778" s="110"/>
    </row>
    <row r="779" spans="1:8">
      <c r="A779" s="4" t="s">
        <v>151</v>
      </c>
      <c r="B779" s="61" t="s">
        <v>1223</v>
      </c>
      <c r="C779" s="5" t="s">
        <v>46</v>
      </c>
      <c r="D779" s="152">
        <v>4</v>
      </c>
      <c r="E779" s="7"/>
      <c r="F779" s="6">
        <f t="shared" si="0"/>
        <v>0</v>
      </c>
      <c r="G779" s="110"/>
    </row>
    <row r="780" spans="1:8">
      <c r="A780" s="4"/>
      <c r="B780" s="61"/>
      <c r="C780" s="5"/>
      <c r="D780" s="152"/>
      <c r="E780" s="7"/>
      <c r="F780" s="6"/>
      <c r="G780" s="110"/>
    </row>
    <row r="781" spans="1:8">
      <c r="A781" s="66"/>
      <c r="B781" s="65"/>
      <c r="C781" s="5"/>
      <c r="D781" s="6"/>
      <c r="E781" s="7"/>
      <c r="F781" s="6"/>
      <c r="G781" s="110"/>
    </row>
    <row r="782" spans="1:8">
      <c r="A782" s="35" t="s">
        <v>190</v>
      </c>
      <c r="B782" s="12" t="s">
        <v>95</v>
      </c>
      <c r="C782" s="56"/>
      <c r="D782" s="57"/>
      <c r="E782" s="57"/>
      <c r="F782" s="41">
        <f>SUM(F735:F781)</f>
        <v>0</v>
      </c>
      <c r="H782" s="64"/>
    </row>
    <row r="783" spans="1:8">
      <c r="A783" s="4"/>
      <c r="B783" s="11"/>
      <c r="C783" s="5"/>
      <c r="D783" s="6"/>
      <c r="E783" s="7"/>
      <c r="F783" s="6"/>
    </row>
    <row r="784" spans="1:8" ht="72">
      <c r="A784" s="49"/>
      <c r="B784" s="58" t="s">
        <v>1214</v>
      </c>
      <c r="C784" s="51"/>
      <c r="D784" s="51"/>
      <c r="E784" s="51"/>
      <c r="F784" s="51"/>
    </row>
    <row r="785" spans="1:6">
      <c r="A785" s="49"/>
      <c r="C785" s="51"/>
      <c r="D785" s="51"/>
      <c r="E785" s="51"/>
      <c r="F785" s="51"/>
    </row>
    <row r="786" spans="1:6">
      <c r="A786" s="49"/>
      <c r="C786" s="51"/>
      <c r="D786" s="51"/>
      <c r="E786" s="51"/>
      <c r="F786" s="51"/>
    </row>
    <row r="787" spans="1:6">
      <c r="A787" s="49"/>
      <c r="C787" s="51"/>
      <c r="D787" s="51"/>
      <c r="E787" s="51"/>
      <c r="F787" s="51"/>
    </row>
    <row r="788" spans="1:6">
      <c r="A788" s="49"/>
      <c r="C788" s="51"/>
      <c r="D788" s="51"/>
      <c r="E788" s="51"/>
      <c r="F788" s="51"/>
    </row>
    <row r="789" spans="1:6">
      <c r="A789" s="49"/>
      <c r="C789" s="51"/>
      <c r="D789" s="51"/>
      <c r="E789" s="51"/>
      <c r="F789" s="51"/>
    </row>
    <row r="790" spans="1:6">
      <c r="A790" s="49"/>
      <c r="C790" s="51"/>
      <c r="D790" s="51"/>
      <c r="E790" s="51"/>
      <c r="F790" s="51"/>
    </row>
    <row r="791" spans="1:6">
      <c r="A791" s="49"/>
      <c r="C791" s="51"/>
      <c r="D791" s="51"/>
      <c r="E791" s="51"/>
      <c r="F791" s="51"/>
    </row>
    <row r="792" spans="1:6">
      <c r="A792" s="49"/>
      <c r="C792" s="51"/>
      <c r="D792" s="51"/>
      <c r="E792" s="51"/>
      <c r="F792" s="51"/>
    </row>
    <row r="793" spans="1:6">
      <c r="A793" s="49"/>
      <c r="C793" s="51"/>
      <c r="D793" s="51"/>
      <c r="E793" s="51"/>
      <c r="F793" s="51"/>
    </row>
    <row r="794" spans="1:6">
      <c r="A794" s="4"/>
    </row>
    <row r="795" spans="1:6">
      <c r="A795" s="4"/>
    </row>
    <row r="796" spans="1:6">
      <c r="A796" s="4"/>
    </row>
    <row r="797" spans="1:6">
      <c r="A797" s="4"/>
    </row>
    <row r="798" spans="1:6">
      <c r="A798" s="4"/>
    </row>
    <row r="799" spans="1:6">
      <c r="A799" s="4"/>
    </row>
    <row r="800" spans="1:6">
      <c r="A800" s="4"/>
    </row>
    <row r="801" spans="1:1">
      <c r="A801" s="4"/>
    </row>
    <row r="802" spans="1:1">
      <c r="A802" s="4"/>
    </row>
    <row r="803" spans="1:1">
      <c r="A803" s="4"/>
    </row>
    <row r="804" spans="1:1">
      <c r="A804" s="4"/>
    </row>
    <row r="805" spans="1:1">
      <c r="A805" s="4"/>
    </row>
    <row r="806" spans="1:1">
      <c r="A806" s="4"/>
    </row>
    <row r="807" spans="1:1">
      <c r="A807" s="4"/>
    </row>
    <row r="808" spans="1:1">
      <c r="A808" s="4"/>
    </row>
    <row r="809" spans="1:1">
      <c r="A809" s="4"/>
    </row>
    <row r="810" spans="1:1">
      <c r="A810" s="4"/>
    </row>
    <row r="811" spans="1:1">
      <c r="A811" s="4"/>
    </row>
    <row r="812" spans="1:1">
      <c r="A812" s="4"/>
    </row>
    <row r="813" spans="1:1">
      <c r="A813" s="4"/>
    </row>
    <row r="814" spans="1:1">
      <c r="A814" s="4"/>
    </row>
    <row r="815" spans="1:1">
      <c r="A815" s="4"/>
    </row>
    <row r="816" spans="1:1">
      <c r="A816" s="4"/>
    </row>
    <row r="817" spans="1:1">
      <c r="A817" s="4"/>
    </row>
    <row r="818" spans="1:1">
      <c r="A818" s="4"/>
    </row>
    <row r="819" spans="1:1">
      <c r="A819" s="4"/>
    </row>
    <row r="820" spans="1:1">
      <c r="A820" s="4"/>
    </row>
    <row r="821" spans="1:1">
      <c r="A821" s="4"/>
    </row>
    <row r="822" spans="1:1">
      <c r="A822" s="4"/>
    </row>
    <row r="823" spans="1:1">
      <c r="A823" s="4"/>
    </row>
    <row r="824" spans="1:1">
      <c r="A824" s="4"/>
    </row>
    <row r="825" spans="1:1">
      <c r="A825" s="4"/>
    </row>
    <row r="826" spans="1:1">
      <c r="A826" s="4"/>
    </row>
    <row r="827" spans="1:1">
      <c r="A827" s="4"/>
    </row>
    <row r="828" spans="1:1">
      <c r="A828" s="4"/>
    </row>
    <row r="829" spans="1:1">
      <c r="A829" s="4"/>
    </row>
    <row r="830" spans="1:1">
      <c r="A830" s="4"/>
    </row>
    <row r="831" spans="1:1">
      <c r="A831" s="4"/>
    </row>
    <row r="832" spans="1:1">
      <c r="A832" s="4"/>
    </row>
    <row r="833" spans="1:1">
      <c r="A833" s="4"/>
    </row>
    <row r="834" spans="1:1">
      <c r="A834" s="4"/>
    </row>
    <row r="835" spans="1:1">
      <c r="A835" s="4"/>
    </row>
    <row r="836" spans="1:1">
      <c r="A836" s="4"/>
    </row>
    <row r="837" spans="1:1">
      <c r="A837" s="4"/>
    </row>
    <row r="838" spans="1:1">
      <c r="A838" s="4"/>
    </row>
    <row r="839" spans="1:1">
      <c r="A839" s="4"/>
    </row>
    <row r="840" spans="1:1">
      <c r="A840" s="4"/>
    </row>
    <row r="841" spans="1:1">
      <c r="A841" s="4"/>
    </row>
    <row r="842" spans="1:1">
      <c r="A842" s="4"/>
    </row>
    <row r="843" spans="1:1">
      <c r="A843" s="4"/>
    </row>
    <row r="844" spans="1:1">
      <c r="A844" s="4"/>
    </row>
    <row r="845" spans="1:1">
      <c r="A845" s="4"/>
    </row>
    <row r="846" spans="1:1">
      <c r="A846" s="4"/>
    </row>
    <row r="847" spans="1:1">
      <c r="A847" s="4"/>
    </row>
    <row r="848" spans="1:1">
      <c r="A848" s="4"/>
    </row>
    <row r="849" spans="1:1">
      <c r="A849" s="4"/>
    </row>
    <row r="850" spans="1:1">
      <c r="A850" s="4"/>
    </row>
    <row r="851" spans="1:1">
      <c r="A851" s="4"/>
    </row>
    <row r="852" spans="1:1">
      <c r="A852" s="4"/>
    </row>
    <row r="853" spans="1:1">
      <c r="A853" s="4"/>
    </row>
    <row r="854" spans="1:1">
      <c r="A854" s="4"/>
    </row>
    <row r="855" spans="1:1">
      <c r="A855" s="4"/>
    </row>
    <row r="856" spans="1:1">
      <c r="A856" s="4"/>
    </row>
    <row r="857" spans="1:1">
      <c r="A857" s="4"/>
    </row>
    <row r="858" spans="1:1">
      <c r="A858" s="4"/>
    </row>
    <row r="859" spans="1:1">
      <c r="A859" s="4"/>
    </row>
    <row r="860" spans="1:1">
      <c r="A860" s="4"/>
    </row>
    <row r="861" spans="1:1">
      <c r="A861" s="4"/>
    </row>
    <row r="862" spans="1:1">
      <c r="A862" s="4"/>
    </row>
    <row r="863" spans="1:1">
      <c r="A863" s="4"/>
    </row>
    <row r="864" spans="1:1">
      <c r="A864" s="4"/>
    </row>
    <row r="865" spans="1:1">
      <c r="A865" s="4"/>
    </row>
    <row r="866" spans="1:1">
      <c r="A866" s="4"/>
    </row>
    <row r="867" spans="1:1">
      <c r="A867" s="4"/>
    </row>
    <row r="868" spans="1:1">
      <c r="A868" s="4"/>
    </row>
    <row r="869" spans="1:1">
      <c r="A869" s="4"/>
    </row>
    <row r="870" spans="1:1">
      <c r="A870" s="4"/>
    </row>
    <row r="871" spans="1:1">
      <c r="A871" s="4"/>
    </row>
    <row r="872" spans="1:1">
      <c r="A872" s="4"/>
    </row>
    <row r="873" spans="1:1">
      <c r="A873" s="4"/>
    </row>
    <row r="874" spans="1:1">
      <c r="A874" s="4"/>
    </row>
    <row r="875" spans="1:1">
      <c r="A875" s="4"/>
    </row>
    <row r="876" spans="1:1">
      <c r="A876" s="4"/>
    </row>
    <row r="877" spans="1:1">
      <c r="A877" s="4"/>
    </row>
    <row r="878" spans="1:1">
      <c r="A878" s="4"/>
    </row>
    <row r="879" spans="1:1">
      <c r="A879" s="4"/>
    </row>
    <row r="880" spans="1:1">
      <c r="A880" s="4"/>
    </row>
    <row r="881" spans="1:1">
      <c r="A881" s="4"/>
    </row>
    <row r="882" spans="1:1">
      <c r="A882" s="4"/>
    </row>
    <row r="883" spans="1:1">
      <c r="A883" s="4"/>
    </row>
    <row r="884" spans="1:1">
      <c r="A884" s="4"/>
    </row>
    <row r="885" spans="1:1">
      <c r="A885" s="4"/>
    </row>
    <row r="886" spans="1:1">
      <c r="A886" s="4"/>
    </row>
    <row r="887" spans="1:1">
      <c r="A887" s="4"/>
    </row>
    <row r="888" spans="1:1">
      <c r="A888" s="4"/>
    </row>
    <row r="889" spans="1:1">
      <c r="A889" s="4"/>
    </row>
    <row r="890" spans="1:1">
      <c r="A890" s="4"/>
    </row>
    <row r="891" spans="1:1">
      <c r="A891" s="4"/>
    </row>
    <row r="892" spans="1:1">
      <c r="A892" s="4"/>
    </row>
    <row r="893" spans="1:1">
      <c r="A893" s="4"/>
    </row>
    <row r="894" spans="1:1">
      <c r="A894" s="4"/>
    </row>
  </sheetData>
  <sheetProtection algorithmName="SHA-512" hashValue="gdBKvCDAJzZUm1L9TXRK1mrkEamBIBj8a30yh+W6p+FbklDa8zFZ3ZEV1VRHD4xfV1awu2mv1EqSo4vONxno0A==" saltValue="sYgviRuAQG4nicwVhHhh+A==" spinCount="100000" sheet="1" objects="1" scenarios="1" formatRows="0"/>
  <mergeCells count="158">
    <mergeCell ref="C672:F672"/>
    <mergeCell ref="B443:F443"/>
    <mergeCell ref="C664:F664"/>
    <mergeCell ref="C662:F662"/>
    <mergeCell ref="C655:F655"/>
    <mergeCell ref="C657:F657"/>
    <mergeCell ref="C656:F656"/>
    <mergeCell ref="C658:F658"/>
    <mergeCell ref="C659:F659"/>
    <mergeCell ref="C650:F650"/>
    <mergeCell ref="C651:F651"/>
    <mergeCell ref="C652:F652"/>
    <mergeCell ref="C653:F653"/>
    <mergeCell ref="C654:F654"/>
    <mergeCell ref="B445:F445"/>
    <mergeCell ref="C660:F660"/>
    <mergeCell ref="C661:F661"/>
    <mergeCell ref="C596:D596"/>
    <mergeCell ref="B304:F304"/>
    <mergeCell ref="B402:F402"/>
    <mergeCell ref="B408:F408"/>
    <mergeCell ref="B406:F406"/>
    <mergeCell ref="B308:F308"/>
    <mergeCell ref="B309:F309"/>
    <mergeCell ref="B403:F403"/>
    <mergeCell ref="B405:F405"/>
    <mergeCell ref="B404:F404"/>
    <mergeCell ref="B319:F319"/>
    <mergeCell ref="B317:F317"/>
    <mergeCell ref="B400:F400"/>
    <mergeCell ref="B315:F315"/>
    <mergeCell ref="B316:F316"/>
    <mergeCell ref="B407:F407"/>
    <mergeCell ref="B318:F318"/>
    <mergeCell ref="B314:F314"/>
    <mergeCell ref="B398:F398"/>
    <mergeCell ref="B431:F431"/>
    <mergeCell ref="B444:F444"/>
    <mergeCell ref="B442:F442"/>
    <mergeCell ref="C685:F685"/>
    <mergeCell ref="C695:F695"/>
    <mergeCell ref="C696:F696"/>
    <mergeCell ref="C697:F697"/>
    <mergeCell ref="C684:F684"/>
    <mergeCell ref="C690:F690"/>
    <mergeCell ref="C691:F691"/>
    <mergeCell ref="C692:F692"/>
    <mergeCell ref="C693:F693"/>
    <mergeCell ref="C694:F694"/>
    <mergeCell ref="C686:F686"/>
    <mergeCell ref="C689:F689"/>
    <mergeCell ref="C688:F688"/>
    <mergeCell ref="C674:F674"/>
    <mergeCell ref="C681:F681"/>
    <mergeCell ref="C683:F683"/>
    <mergeCell ref="C682:F682"/>
    <mergeCell ref="C666:F666"/>
    <mergeCell ref="C667:F667"/>
    <mergeCell ref="C670:F670"/>
    <mergeCell ref="C671:F671"/>
    <mergeCell ref="C723:F723"/>
    <mergeCell ref="C717:F717"/>
    <mergeCell ref="C718:F718"/>
    <mergeCell ref="C719:F719"/>
    <mergeCell ref="C720:F720"/>
    <mergeCell ref="C721:F721"/>
    <mergeCell ref="C713:F713"/>
    <mergeCell ref="C714:F714"/>
    <mergeCell ref="C716:F716"/>
    <mergeCell ref="C715:F715"/>
    <mergeCell ref="C722:F722"/>
    <mergeCell ref="C707:F707"/>
    <mergeCell ref="C706:F706"/>
    <mergeCell ref="C704:F704"/>
    <mergeCell ref="C705:F705"/>
    <mergeCell ref="C701:F701"/>
    <mergeCell ref="C703:F703"/>
    <mergeCell ref="C702:F702"/>
    <mergeCell ref="B409:F409"/>
    <mergeCell ref="C712:F712"/>
    <mergeCell ref="C698:F698"/>
    <mergeCell ref="C699:F699"/>
    <mergeCell ref="C700:F700"/>
    <mergeCell ref="C708:F708"/>
    <mergeCell ref="C665:F665"/>
    <mergeCell ref="C668:F668"/>
    <mergeCell ref="C669:F669"/>
    <mergeCell ref="C687:F687"/>
    <mergeCell ref="C675:F675"/>
    <mergeCell ref="C676:F676"/>
    <mergeCell ref="C677:F677"/>
    <mergeCell ref="C678:F678"/>
    <mergeCell ref="C679:F679"/>
    <mergeCell ref="C680:F680"/>
    <mergeCell ref="C673:F673"/>
    <mergeCell ref="C709:F709"/>
    <mergeCell ref="C710:F710"/>
    <mergeCell ref="C711:F711"/>
    <mergeCell ref="C50:D50"/>
    <mergeCell ref="C60:D60"/>
    <mergeCell ref="C61:D61"/>
    <mergeCell ref="C62:D62"/>
    <mergeCell ref="C69:D69"/>
    <mergeCell ref="C70:D70"/>
    <mergeCell ref="C71:D71"/>
    <mergeCell ref="C525:D525"/>
    <mergeCell ref="B503:E503"/>
    <mergeCell ref="B437:F437"/>
    <mergeCell ref="B436:F436"/>
    <mergeCell ref="B435:F435"/>
    <mergeCell ref="B434:F434"/>
    <mergeCell ref="B433:F433"/>
    <mergeCell ref="B432:F432"/>
    <mergeCell ref="B320:F320"/>
    <mergeCell ref="B441:F441"/>
    <mergeCell ref="B302:D302"/>
    <mergeCell ref="B429:E429"/>
    <mergeCell ref="B307:F307"/>
    <mergeCell ref="B313:F313"/>
    <mergeCell ref="C14:D14"/>
    <mergeCell ref="C15:D15"/>
    <mergeCell ref="C16:D16"/>
    <mergeCell ref="C17:D17"/>
    <mergeCell ref="C18:D18"/>
    <mergeCell ref="C19:D19"/>
    <mergeCell ref="C23:D23"/>
    <mergeCell ref="C49:D49"/>
    <mergeCell ref="C47:D47"/>
    <mergeCell ref="C48:D48"/>
    <mergeCell ref="C36:D36"/>
    <mergeCell ref="C35:D35"/>
    <mergeCell ref="C34:D34"/>
    <mergeCell ref="C42:D42"/>
    <mergeCell ref="C33:D33"/>
    <mergeCell ref="C724:F724"/>
    <mergeCell ref="C25:D25"/>
    <mergeCell ref="C40:D40"/>
    <mergeCell ref="C597:D597"/>
    <mergeCell ref="C598:D598"/>
    <mergeCell ref="C599:D599"/>
    <mergeCell ref="C593:D593"/>
    <mergeCell ref="C595:D595"/>
    <mergeCell ref="C515:D515"/>
    <mergeCell ref="C516:D516"/>
    <mergeCell ref="C517:D517"/>
    <mergeCell ref="C518:D518"/>
    <mergeCell ref="C522:D522"/>
    <mergeCell ref="C523:D523"/>
    <mergeCell ref="C524:D524"/>
    <mergeCell ref="C32:D32"/>
    <mergeCell ref="C31:D31"/>
    <mergeCell ref="C601:D601"/>
    <mergeCell ref="C602:D602"/>
    <mergeCell ref="B410:F410"/>
    <mergeCell ref="B401:F401"/>
    <mergeCell ref="C663:F663"/>
    <mergeCell ref="C52:D52"/>
    <mergeCell ref="C51:D51"/>
  </mergeCells>
  <phoneticPr fontId="45" type="noConversion"/>
  <pageMargins left="0.85737179487179482" right="0.70866141732283472" top="0.86378205128205132" bottom="0.74803149606299213" header="0.31496062992125984" footer="0.31496062992125984"/>
  <pageSetup paperSize="9" scale="74" fitToWidth="0" fitToHeight="0" orientation="portrait" r:id="rId1"/>
  <headerFooter>
    <oddFooter>&amp;C&amp;A&amp;R&amp;P/&amp;N</oddFooter>
  </headerFooter>
  <rowBreaks count="1" manualBreakCount="1">
    <brk id="2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10</vt:i4>
      </vt:variant>
    </vt:vector>
  </HeadingPairs>
  <TitlesOfParts>
    <vt:vector size="17" baseType="lpstr">
      <vt:lpstr>NASLOV.STR.</vt:lpstr>
      <vt:lpstr>SKUPNA REKAP.</vt:lpstr>
      <vt:lpstr>I.-PRIPR.IN ZAKLJ.DELA</vt:lpstr>
      <vt:lpstr>REKAP.GO DEL </vt:lpstr>
      <vt:lpstr>SPL.OPIS GO</vt:lpstr>
      <vt:lpstr>II.A.-GRADB.DELA</vt:lpstr>
      <vt:lpstr>II.B.-OBRT.DELA</vt:lpstr>
      <vt:lpstr>'I.-PRIPR.IN ZAKLJ.DELA'!Področje_tiskanja</vt:lpstr>
      <vt:lpstr>'II.A.-GRADB.DELA'!Področje_tiskanja</vt:lpstr>
      <vt:lpstr>'II.B.-OBRT.DELA'!Področje_tiskanja</vt:lpstr>
      <vt:lpstr>NASLOV.STR.!Področje_tiskanja</vt:lpstr>
      <vt:lpstr>'REKAP.GO DEL '!Področje_tiskanja</vt:lpstr>
      <vt:lpstr>'SKUPNA REKAP.'!Področje_tiskanja</vt:lpstr>
      <vt:lpstr>'SPL.OPIS GO'!Področje_tiskanja</vt:lpstr>
      <vt:lpstr>'I.-PRIPR.IN ZAKLJ.DELA'!Tiskanje_naslovov</vt:lpstr>
      <vt:lpstr>'II.A.-GRADB.DELA'!Tiskanje_naslovov</vt:lpstr>
      <vt:lpstr>'II.B.-OBRT.DELA'!Tiskanje_naslovov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Polona Jerman</cp:lastModifiedBy>
  <cp:lastPrinted>2025-11-06T23:34:35Z</cp:lastPrinted>
  <dcterms:created xsi:type="dcterms:W3CDTF">2017-06-22T14:18:09Z</dcterms:created>
  <dcterms:modified xsi:type="dcterms:W3CDTF">2026-06-24T10:56:20Z</dcterms:modified>
</cp:coreProperties>
</file>